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omments3.xml" ContentType="application/vnd.openxmlformats-officedocument.spreadsheetml.comments+xml"/>
  <Override PartName="/xl/drawings/drawing4.xml" ContentType="application/vnd.openxmlformats-officedocument.drawing+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xl/comments8.xml" ContentType="application/vnd.openxmlformats-officedocument.spreadsheetml.comments+xml"/>
  <Override PartName="/xl/drawings/drawing11.xml" ContentType="application/vnd.openxmlformats-officedocument.drawing+xml"/>
  <Override PartName="/xl/comments9.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omments10.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omments11.xml" ContentType="application/vnd.openxmlformats-officedocument.spreadsheetml.comments+xml"/>
  <Override PartName="/xl/drawings/drawing16.xml" ContentType="application/vnd.openxmlformats-officedocument.drawing+xml"/>
  <Override PartName="/xl/comments12.xml" ContentType="application/vnd.openxmlformats-officedocument.spreadsheetml.comments+xml"/>
  <Override PartName="/xl/drawings/drawing17.xml" ContentType="application/vnd.openxmlformats-officedocument.drawing+xml"/>
  <Override PartName="/xl/comments13.xml" ContentType="application/vnd.openxmlformats-officedocument.spreadsheetml.comments+xml"/>
  <Override PartName="/xl/drawings/drawing18.xml" ContentType="application/vnd.openxmlformats-officedocument.drawing+xml"/>
  <Override PartName="/xl/comments14.xml" ContentType="application/vnd.openxmlformats-officedocument.spreadsheetml.comments+xml"/>
  <Override PartName="/xl/drawings/drawing19.xml" ContentType="application/vnd.openxmlformats-officedocument.drawing+xml"/>
  <Override PartName="/xl/comments15.xml" ContentType="application/vnd.openxmlformats-officedocument.spreadsheetml.comments+xml"/>
  <Override PartName="/xl/drawings/drawing20.xml" ContentType="application/vnd.openxmlformats-officedocument.drawing+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3"/>
  <workbookPr codeName="ThisWorkbook" defaultThemeVersion="166925"/>
  <mc:AlternateContent xmlns:mc="http://schemas.openxmlformats.org/markup-compatibility/2006">
    <mc:Choice Requires="x15">
      <x15ac:absPath xmlns:x15ac="http://schemas.microsoft.com/office/spreadsheetml/2010/11/ac" url="Z:\部共有\◆感染症対策課分室\01_財務_要綱\R5\作業フォルダ\入力様式\R5.11.6_はじめにお読みください（交付申請・実績報告）\"/>
    </mc:Choice>
  </mc:AlternateContent>
  <xr:revisionPtr revIDLastSave="0" documentId="13_ncr:1_{55B6064E-4804-46F6-ADC8-8D47C4429C7C}" xr6:coauthVersionLast="36" xr6:coauthVersionMax="36" xr10:uidLastSave="{00000000-0000-0000-0000-000000000000}"/>
  <workbookProtection lockStructure="1"/>
  <bookViews>
    <workbookView xWindow="0" yWindow="0" windowWidth="20490" windowHeight="7710" xr2:uid="{05C8FC18-566D-4A83-B957-5FF84CA0AD40}"/>
  </bookViews>
  <sheets>
    <sheet name="はじめにお読みください（交付申請）" sheetId="40" r:id="rId1"/>
    <sheet name="申請者・担当者名簿" sheetId="2" r:id="rId2"/>
    <sheet name="様式第１号交付申請書" sheetId="3" r:id="rId3"/>
    <sheet name="別紙１計画書" sheetId="4" r:id="rId4"/>
    <sheet name="別紙１－１必要理由明細書" sheetId="5" r:id="rId5"/>
    <sheet name="別紙１－2誓約書" sheetId="6" r:id="rId6"/>
    <sheet name="別紙２（所要額調書）" sheetId="9" r:id="rId7"/>
    <sheet name="別紙２－1（明細書）" sheetId="10" r:id="rId8"/>
    <sheet name="予算書抄本" sheetId="11" r:id="rId9"/>
    <sheet name="別紙２－１(1)入院" sheetId="12" r:id="rId10"/>
    <sheet name="別紙２－１(2)外来対応" sheetId="14" r:id="rId11"/>
    <sheet name="別紙２－１(3)救急・周産期・小児医療" sheetId="18" r:id="rId12"/>
    <sheet name="はじめにお読みください（実績報告）" sheetId="42" r:id="rId13"/>
    <sheet name="様式第３号実績報告書" sheetId="20" r:id="rId14"/>
    <sheet name="別紙３精算書" sheetId="21" r:id="rId15"/>
    <sheet name="別紙３－１実施報告" sheetId="38" r:id="rId16"/>
    <sheet name="別紙４所要額実績報告書" sheetId="22" r:id="rId17"/>
    <sheet name="決算抄本" sheetId="23" r:id="rId18"/>
    <sheet name="別紙４－１(1)入院 " sheetId="24" r:id="rId19"/>
    <sheet name="別紙４－１(2)外来対応  " sheetId="26" r:id="rId20"/>
    <sheet name="別紙４－１(3)救急・周産期・小児医療" sheetId="30" r:id="rId21"/>
  </sheets>
  <definedNames>
    <definedName name="_xlnm.Print_Area" localSheetId="17">決算抄本!$A$1:$H$44</definedName>
    <definedName name="_xlnm.Print_Area" localSheetId="1">申請者・担当者名簿!$A$1:$D$38</definedName>
    <definedName name="_xlnm.Print_Area" localSheetId="4">'別紙１－１必要理由明細書'!$A$5:$G$57</definedName>
    <definedName name="_xlnm.Print_Area" localSheetId="5">'別紙１－2誓約書'!$A$1:$K$37</definedName>
    <definedName name="_xlnm.Print_Area" localSheetId="3">別紙１計画書!$A$1:$G$78</definedName>
    <definedName name="_xlnm.Print_Area" localSheetId="6">'別紙２（所要額調書）'!$A$1:$I$14</definedName>
    <definedName name="_xlnm.Print_Area" localSheetId="9">'別紙２－１(1)入院'!$A$1:$H$78</definedName>
    <definedName name="_xlnm.Print_Area" localSheetId="10">'別紙２－１(2)外来対応'!$A$1:$H$43</definedName>
    <definedName name="_xlnm.Print_Area" localSheetId="11">'別紙２－１(3)救急・周産期・小児医療'!$A$1:$H$76</definedName>
    <definedName name="_xlnm.Print_Area" localSheetId="7">'別紙２－1（明細書）'!$A$1:$M$35</definedName>
    <definedName name="_xlnm.Print_Area" localSheetId="15">'別紙３－１実施報告'!$A$1:$G$56</definedName>
    <definedName name="_xlnm.Print_Area" localSheetId="14">別紙３精算書!$A$1:$J$18</definedName>
    <definedName name="_xlnm.Print_Area" localSheetId="18">'別紙４－１(1)入院 '!$A$1:$H$78</definedName>
    <definedName name="_xlnm.Print_Area" localSheetId="19">'別紙４－１(2)外来対応  '!$A$1:$H$43</definedName>
    <definedName name="_xlnm.Print_Area" localSheetId="20">'別紙４－１(3)救急・周産期・小児医療'!$A$1:$H$76</definedName>
    <definedName name="_xlnm.Print_Area" localSheetId="16">別紙４所要額実績報告書!$A$1:$N$35</definedName>
    <definedName name="_xlnm.Print_Area" localSheetId="8">予算書抄本!$A$1:$H$44</definedName>
    <definedName name="_xlnm.Print_Area" localSheetId="2">様式第１号交付申請書!$A$1:$K$37</definedName>
    <definedName name="_xlnm.Print_Area" localSheetId="13">様式第３号実績報告書!$A$1:$K$40</definedName>
    <definedName name="_xlnm.Print_Titles" localSheetId="4">'別紙１－１必要理由明細書'!$1:$4</definedName>
    <definedName name="_xlnm.Print_Titles" localSheetId="11">'別紙２－１(3)救急・周産期・小児医療'!$7:$8</definedName>
    <definedName name="_xlnm.Print_Titles" localSheetId="18">'別紙４－１(1)入院 '!$7:$8</definedName>
    <definedName name="_xlnm.Print_Titles" localSheetId="20">'別紙４－１(3)救急・周産期・小児医療'!$7:$8</definedName>
    <definedName name="Z_9C794F8B_61A0_437A_BDE0_C61D914A8E6F_.wvu.PrintArea" localSheetId="17" hidden="1">決算抄本!$A$1:$H$44</definedName>
    <definedName name="Z_9C794F8B_61A0_437A_BDE0_C61D914A8E6F_.wvu.PrintArea" localSheetId="1" hidden="1">申請者・担当者名簿!$A$1:$D$38</definedName>
    <definedName name="Z_9C794F8B_61A0_437A_BDE0_C61D914A8E6F_.wvu.PrintArea" localSheetId="4" hidden="1">'別紙１－１必要理由明細書'!$A$1:$G$57</definedName>
    <definedName name="Z_9C794F8B_61A0_437A_BDE0_C61D914A8E6F_.wvu.PrintArea" localSheetId="5" hidden="1">'別紙１－2誓約書'!$A$1:$K$37</definedName>
    <definedName name="Z_9C794F8B_61A0_437A_BDE0_C61D914A8E6F_.wvu.PrintArea" localSheetId="3" hidden="1">別紙１計画書!$A$1:$G$61</definedName>
    <definedName name="Z_9C794F8B_61A0_437A_BDE0_C61D914A8E6F_.wvu.PrintArea" localSheetId="6" hidden="1">'別紙２（所要額調書）'!$A$1:$I$14</definedName>
    <definedName name="Z_9C794F8B_61A0_437A_BDE0_C61D914A8E6F_.wvu.PrintArea" localSheetId="9" hidden="1">'別紙２－１(1)入院'!$A$1:$H$78</definedName>
    <definedName name="Z_9C794F8B_61A0_437A_BDE0_C61D914A8E6F_.wvu.PrintArea" localSheetId="10" hidden="1">'別紙２－１(2)外来対応'!$A$1:$H$43</definedName>
    <definedName name="Z_9C794F8B_61A0_437A_BDE0_C61D914A8E6F_.wvu.PrintArea" localSheetId="11" hidden="1">'別紙２－１(3)救急・周産期・小児医療'!$A$1:$H$76</definedName>
    <definedName name="Z_9C794F8B_61A0_437A_BDE0_C61D914A8E6F_.wvu.PrintArea" localSheetId="7" hidden="1">'別紙２－1（明細書）'!$A$1:$M$35</definedName>
    <definedName name="Z_9C794F8B_61A0_437A_BDE0_C61D914A8E6F_.wvu.PrintArea" localSheetId="15" hidden="1">'別紙３－１実施報告'!$A$1:$G$40</definedName>
    <definedName name="Z_9C794F8B_61A0_437A_BDE0_C61D914A8E6F_.wvu.PrintArea" localSheetId="14" hidden="1">別紙３精算書!$A$1:$J$18</definedName>
    <definedName name="Z_9C794F8B_61A0_437A_BDE0_C61D914A8E6F_.wvu.PrintArea" localSheetId="18" hidden="1">'別紙４－１(1)入院 '!$A$1:$H$78</definedName>
    <definedName name="Z_9C794F8B_61A0_437A_BDE0_C61D914A8E6F_.wvu.PrintArea" localSheetId="19" hidden="1">'別紙４－１(2)外来対応  '!$A$1:$H$43</definedName>
    <definedName name="Z_9C794F8B_61A0_437A_BDE0_C61D914A8E6F_.wvu.PrintArea" localSheetId="20" hidden="1">'別紙４－１(3)救急・周産期・小児医療'!$A$1:$H$76</definedName>
    <definedName name="Z_9C794F8B_61A0_437A_BDE0_C61D914A8E6F_.wvu.PrintArea" localSheetId="16" hidden="1">別紙４所要額実績報告書!$A$1:$N$35</definedName>
    <definedName name="Z_9C794F8B_61A0_437A_BDE0_C61D914A8E6F_.wvu.PrintArea" localSheetId="8" hidden="1">予算書抄本!$A$1:$H$44</definedName>
    <definedName name="Z_9C794F8B_61A0_437A_BDE0_C61D914A8E6F_.wvu.PrintArea" localSheetId="2" hidden="1">様式第１号交付申請書!$A$1:$K$37</definedName>
    <definedName name="Z_9C794F8B_61A0_437A_BDE0_C61D914A8E6F_.wvu.PrintArea" localSheetId="13" hidden="1">様式第３号実績報告書!$A$1:$K$40</definedName>
    <definedName name="Z_9C794F8B_61A0_437A_BDE0_C61D914A8E6F_.wvu.PrintTitles" localSheetId="11" hidden="1">'別紙２－１(3)救急・周産期・小児医療'!$7:$8</definedName>
    <definedName name="Z_9C794F8B_61A0_437A_BDE0_C61D914A8E6F_.wvu.PrintTitles" localSheetId="18" hidden="1">'別紙４－１(1)入院 '!$7:$8</definedName>
    <definedName name="Z_9C794F8B_61A0_437A_BDE0_C61D914A8E6F_.wvu.PrintTitles" localSheetId="20" hidden="1">'別紙４－１(3)救急・周産期・小児医療'!$7:$8</definedName>
  </definedNames>
  <calcPr calcId="191029"/>
  <customWorkbookViews>
    <customWorkbookView name="埼玉県 - 個人用ビュー" guid="{9C794F8B-61A0-437A-BDE0-C61D914A8E6F}" mergeInterval="0" personalView="1" maximized="1" xWindow="1358" yWindow="-8" windowWidth="1936" windowHeight="1066" activeSheetId="4"/>
  </customWorkbookView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39" i="38" l="1"/>
  <c r="E39" i="4"/>
  <c r="B37" i="11" l="1"/>
  <c r="D5" i="12" l="1"/>
  <c r="D10" i="21" l="1"/>
  <c r="D9" i="38" l="1"/>
  <c r="D8" i="38"/>
  <c r="D7" i="38"/>
  <c r="D6" i="38"/>
  <c r="C75" i="24"/>
  <c r="D14" i="22" s="1"/>
  <c r="G14" i="22" s="1"/>
  <c r="D24" i="38" s="1"/>
  <c r="E74" i="24"/>
  <c r="F74" i="24" s="1"/>
  <c r="E73" i="24"/>
  <c r="F73" i="24" s="1"/>
  <c r="E72" i="24"/>
  <c r="F72" i="24" s="1"/>
  <c r="E71" i="24"/>
  <c r="F71" i="24" s="1"/>
  <c r="C69" i="24"/>
  <c r="G13" i="22" s="1"/>
  <c r="D13" i="22" s="1"/>
  <c r="E68" i="24"/>
  <c r="E67" i="24"/>
  <c r="E66" i="24"/>
  <c r="E69" i="24" s="1"/>
  <c r="J13" i="22" s="1"/>
  <c r="E23" i="38" s="1"/>
  <c r="E65" i="24"/>
  <c r="D23" i="38" l="1"/>
  <c r="E75" i="24"/>
  <c r="J14" i="22" s="1"/>
  <c r="E24" i="38" s="1"/>
  <c r="F75" i="24"/>
  <c r="K14" i="22" s="1"/>
  <c r="D10" i="9" l="1"/>
  <c r="F73" i="12" l="1"/>
  <c r="C75" i="12"/>
  <c r="D14" i="10" s="1"/>
  <c r="E74" i="12"/>
  <c r="F74" i="12" s="1"/>
  <c r="E73" i="12"/>
  <c r="E72" i="12"/>
  <c r="F72" i="12" s="1"/>
  <c r="E71" i="12"/>
  <c r="F71" i="12" s="1"/>
  <c r="F75" i="12" s="1"/>
  <c r="K14" i="10" s="1"/>
  <c r="C69" i="12"/>
  <c r="G13" i="10" s="1"/>
  <c r="E68" i="12"/>
  <c r="E67" i="12"/>
  <c r="E66" i="12"/>
  <c r="E69" i="12" s="1"/>
  <c r="J13" i="10" s="1"/>
  <c r="E23" i="4" s="1"/>
  <c r="E65" i="12"/>
  <c r="E75" i="12" l="1"/>
  <c r="J14" i="10" s="1"/>
  <c r="E24" i="4" s="1"/>
  <c r="D23" i="4"/>
  <c r="D13" i="10"/>
  <c r="G14" i="10"/>
  <c r="D24" i="4"/>
  <c r="F14" i="10"/>
  <c r="F13" i="10"/>
  <c r="K13" i="10" s="1"/>
  <c r="F14" i="22"/>
  <c r="F13" i="22"/>
  <c r="K13" i="22" s="1"/>
  <c r="D9" i="4" l="1"/>
  <c r="B5" i="30"/>
  <c r="B5" i="24"/>
  <c r="D7" i="4" l="1"/>
  <c r="D8" i="4"/>
  <c r="D6" i="4"/>
  <c r="G15" i="3"/>
  <c r="G16" i="3"/>
  <c r="G17" i="3"/>
  <c r="G14" i="3"/>
  <c r="E39" i="11" s="1"/>
  <c r="G13" i="3"/>
  <c r="G27" i="22" l="1"/>
  <c r="D23" i="22"/>
  <c r="D7" i="22"/>
  <c r="E73" i="30"/>
  <c r="J30" i="22" s="1"/>
  <c r="E38" i="38" s="1"/>
  <c r="C73" i="30"/>
  <c r="D30" i="22" s="1"/>
  <c r="F72" i="30"/>
  <c r="E72" i="30"/>
  <c r="F71" i="30"/>
  <c r="E71" i="30"/>
  <c r="F70" i="30"/>
  <c r="E70" i="30"/>
  <c r="F69" i="30"/>
  <c r="F73" i="30" s="1"/>
  <c r="K30" i="22" s="1"/>
  <c r="E69" i="30"/>
  <c r="E66" i="30"/>
  <c r="E65" i="30"/>
  <c r="E64" i="30"/>
  <c r="E63" i="30"/>
  <c r="C61" i="30"/>
  <c r="D28" i="22" s="1"/>
  <c r="E60" i="30"/>
  <c r="F60" i="30" s="1"/>
  <c r="E59" i="30"/>
  <c r="F59" i="30" s="1"/>
  <c r="E58" i="30"/>
  <c r="F58" i="30" s="1"/>
  <c r="E57" i="30"/>
  <c r="E61" i="30" s="1"/>
  <c r="J28" i="22" s="1"/>
  <c r="E36" i="38" s="1"/>
  <c r="C55" i="30"/>
  <c r="E54" i="30"/>
  <c r="E53" i="30"/>
  <c r="E52" i="30"/>
  <c r="E51" i="30"/>
  <c r="E48" i="30"/>
  <c r="E47" i="30"/>
  <c r="E46" i="30"/>
  <c r="E45" i="30"/>
  <c r="E44" i="30"/>
  <c r="E43" i="30"/>
  <c r="E42" i="30"/>
  <c r="E41" i="30"/>
  <c r="E40" i="30"/>
  <c r="E39" i="30"/>
  <c r="E38" i="30"/>
  <c r="E37" i="30"/>
  <c r="E36" i="30"/>
  <c r="E35" i="30"/>
  <c r="E34" i="30"/>
  <c r="E33" i="30"/>
  <c r="C31" i="30"/>
  <c r="D25" i="22" s="1"/>
  <c r="E30" i="30"/>
  <c r="F30" i="30" s="1"/>
  <c r="E29" i="30"/>
  <c r="F29" i="30" s="1"/>
  <c r="E28" i="30"/>
  <c r="F28" i="30" s="1"/>
  <c r="E27" i="30"/>
  <c r="E31" i="30" s="1"/>
  <c r="J25" i="22" s="1"/>
  <c r="E33" i="38" s="1"/>
  <c r="C25" i="30"/>
  <c r="D24" i="22" s="1"/>
  <c r="E24" i="30"/>
  <c r="F24" i="30" s="1"/>
  <c r="E23" i="30"/>
  <c r="F23" i="30" s="1"/>
  <c r="E22" i="30"/>
  <c r="F22" i="30" s="1"/>
  <c r="E21" i="30"/>
  <c r="E25" i="30" s="1"/>
  <c r="J24" i="22" s="1"/>
  <c r="E32" i="38" s="1"/>
  <c r="E18" i="30"/>
  <c r="E17" i="30"/>
  <c r="E16" i="30"/>
  <c r="E15" i="30"/>
  <c r="E14" i="30"/>
  <c r="E13" i="30"/>
  <c r="E12" i="30"/>
  <c r="E11" i="30"/>
  <c r="E19" i="30" s="1"/>
  <c r="J23" i="22" s="1"/>
  <c r="E31" i="38" s="1"/>
  <c r="E10" i="30"/>
  <c r="D5" i="30"/>
  <c r="E39" i="26"/>
  <c r="E38" i="26"/>
  <c r="E37" i="26"/>
  <c r="E36" i="26"/>
  <c r="E35" i="26"/>
  <c r="E34" i="26"/>
  <c r="E33" i="26"/>
  <c r="E32" i="26"/>
  <c r="E31" i="26"/>
  <c r="E30" i="26"/>
  <c r="E29" i="26"/>
  <c r="E28" i="26"/>
  <c r="E27" i="26"/>
  <c r="E26" i="26"/>
  <c r="E25" i="26"/>
  <c r="E24" i="26"/>
  <c r="E40" i="26" s="1"/>
  <c r="J20" i="22" s="1"/>
  <c r="E29" i="38" s="1"/>
  <c r="C22" i="26"/>
  <c r="D19" i="22" s="1"/>
  <c r="E21" i="26"/>
  <c r="F21" i="26" s="1"/>
  <c r="E20" i="26"/>
  <c r="F20" i="26" s="1"/>
  <c r="E19" i="26"/>
  <c r="F19" i="26" s="1"/>
  <c r="E18" i="26"/>
  <c r="E22" i="26" s="1"/>
  <c r="J19" i="22" s="1"/>
  <c r="E28" i="38" s="1"/>
  <c r="C16" i="26"/>
  <c r="D18" i="22" s="1"/>
  <c r="F15" i="26"/>
  <c r="E15" i="26"/>
  <c r="F14" i="26"/>
  <c r="E14" i="26"/>
  <c r="F13" i="26"/>
  <c r="E13" i="26"/>
  <c r="F12" i="26"/>
  <c r="F16" i="26" s="1"/>
  <c r="K18" i="22" s="1"/>
  <c r="E12" i="26"/>
  <c r="E16" i="26" s="1"/>
  <c r="J18" i="22" s="1"/>
  <c r="E27" i="38" s="1"/>
  <c r="C10" i="26"/>
  <c r="G17" i="22" s="1"/>
  <c r="D26" i="38" s="1"/>
  <c r="E9" i="26"/>
  <c r="E8" i="26"/>
  <c r="E7" i="26"/>
  <c r="E6" i="26"/>
  <c r="E62" i="24"/>
  <c r="E61" i="24"/>
  <c r="E60" i="24"/>
  <c r="E59" i="24"/>
  <c r="E58" i="24"/>
  <c r="E57" i="24"/>
  <c r="E56" i="24"/>
  <c r="E55" i="24"/>
  <c r="E54" i="24"/>
  <c r="E53" i="24"/>
  <c r="E52" i="24"/>
  <c r="E51" i="24"/>
  <c r="E50" i="24"/>
  <c r="E49" i="24"/>
  <c r="E48" i="24"/>
  <c r="E47" i="24"/>
  <c r="C45" i="24"/>
  <c r="D11" i="22" s="1"/>
  <c r="E44" i="24"/>
  <c r="F44" i="24" s="1"/>
  <c r="E43" i="24"/>
  <c r="F43" i="24" s="1"/>
  <c r="E42" i="24"/>
  <c r="F42" i="24" s="1"/>
  <c r="E41" i="24"/>
  <c r="F41" i="24" s="1"/>
  <c r="E40" i="24"/>
  <c r="E45" i="24" s="1"/>
  <c r="J11" i="22" s="1"/>
  <c r="E21" i="38" s="1"/>
  <c r="C38" i="24"/>
  <c r="D10" i="22" s="1"/>
  <c r="F37" i="24"/>
  <c r="E37" i="24"/>
  <c r="F36" i="24"/>
  <c r="E36" i="24"/>
  <c r="F35" i="24"/>
  <c r="E35" i="24"/>
  <c r="F34" i="24"/>
  <c r="F38" i="24" s="1"/>
  <c r="K10" i="22" s="1"/>
  <c r="E34" i="24"/>
  <c r="E38" i="24" s="1"/>
  <c r="J10" i="22" s="1"/>
  <c r="E20" i="38" s="1"/>
  <c r="C32" i="24"/>
  <c r="D9" i="22" s="1"/>
  <c r="E31" i="24"/>
  <c r="F31" i="24" s="1"/>
  <c r="E30" i="24"/>
  <c r="F30" i="24" s="1"/>
  <c r="E29" i="24"/>
  <c r="F29" i="24" s="1"/>
  <c r="E28" i="24"/>
  <c r="E32" i="24" s="1"/>
  <c r="J9" i="22" s="1"/>
  <c r="E19" i="38" s="1"/>
  <c r="C26" i="24"/>
  <c r="D8" i="22" s="1"/>
  <c r="E25" i="24"/>
  <c r="F25" i="24" s="1"/>
  <c r="E24" i="24"/>
  <c r="F24" i="24" s="1"/>
  <c r="E23" i="24"/>
  <c r="F23" i="24" s="1"/>
  <c r="E22" i="24"/>
  <c r="F22" i="24" s="1"/>
  <c r="E21" i="24"/>
  <c r="F21" i="24" s="1"/>
  <c r="E18" i="24"/>
  <c r="E17" i="24"/>
  <c r="E16" i="24"/>
  <c r="E15" i="24"/>
  <c r="E14" i="24"/>
  <c r="E13" i="24"/>
  <c r="E12" i="24"/>
  <c r="E11" i="24"/>
  <c r="E10" i="24"/>
  <c r="D5" i="24"/>
  <c r="D23" i="10"/>
  <c r="F21" i="30" l="1"/>
  <c r="F25" i="30" s="1"/>
  <c r="K24" i="22" s="1"/>
  <c r="E49" i="30"/>
  <c r="J26" i="22" s="1"/>
  <c r="E34" i="38" s="1"/>
  <c r="E55" i="30"/>
  <c r="J27" i="22" s="1"/>
  <c r="E35" i="38" s="1"/>
  <c r="E67" i="30"/>
  <c r="J29" i="22" s="1"/>
  <c r="E37" i="38" s="1"/>
  <c r="E10" i="26"/>
  <c r="J17" i="22" s="1"/>
  <c r="E26" i="38" s="1"/>
  <c r="E19" i="24"/>
  <c r="J7" i="22" s="1"/>
  <c r="E17" i="38" s="1"/>
  <c r="F26" i="24"/>
  <c r="K8" i="22" s="1"/>
  <c r="E26" i="24"/>
  <c r="J8" i="22" s="1"/>
  <c r="E18" i="38" s="1"/>
  <c r="E63" i="24"/>
  <c r="J12" i="22" s="1"/>
  <c r="E22" i="38" s="1"/>
  <c r="D29" i="22"/>
  <c r="D27" i="22"/>
  <c r="D35" i="38"/>
  <c r="K26" i="22"/>
  <c r="F27" i="30"/>
  <c r="F31" i="30" s="1"/>
  <c r="K25" i="22" s="1"/>
  <c r="F57" i="30"/>
  <c r="F61" i="30" s="1"/>
  <c r="K28" i="22" s="1"/>
  <c r="F18" i="26"/>
  <c r="F22" i="26" s="1"/>
  <c r="K19" i="22" s="1"/>
  <c r="F28" i="24"/>
  <c r="F32" i="24" s="1"/>
  <c r="K9" i="22" s="1"/>
  <c r="F40" i="24"/>
  <c r="F45" i="24" s="1"/>
  <c r="K11" i="22" s="1"/>
  <c r="D7" i="10"/>
  <c r="D5" i="18"/>
  <c r="D12" i="23" l="1"/>
  <c r="D12" i="11"/>
  <c r="B37" i="23" l="1"/>
  <c r="G14" i="20"/>
  <c r="G13" i="20"/>
  <c r="G17" i="20"/>
  <c r="G16" i="20"/>
  <c r="G15" i="20"/>
  <c r="E42" i="23" l="1"/>
  <c r="E41" i="23"/>
  <c r="E40" i="23"/>
  <c r="E39" i="23"/>
  <c r="E41" i="11"/>
  <c r="E42" i="11"/>
  <c r="E40" i="11"/>
  <c r="G30" i="22" l="1"/>
  <c r="D38" i="38" s="1"/>
  <c r="G28" i="22"/>
  <c r="D36" i="38" s="1"/>
  <c r="G25" i="22"/>
  <c r="D33" i="38" s="1"/>
  <c r="G24" i="22"/>
  <c r="D32" i="38" s="1"/>
  <c r="K20" i="22" l="1"/>
  <c r="G19" i="22"/>
  <c r="D28" i="38" s="1"/>
  <c r="G18" i="22"/>
  <c r="D27" i="38" s="1"/>
  <c r="D17" i="22"/>
  <c r="J31" i="22" l="1"/>
  <c r="C9" i="21" s="1"/>
  <c r="E9" i="21" s="1"/>
  <c r="K12" i="22"/>
  <c r="G11" i="22"/>
  <c r="D21" i="38" s="1"/>
  <c r="G10" i="22"/>
  <c r="D20" i="38" s="1"/>
  <c r="G9" i="22"/>
  <c r="D19" i="38" s="1"/>
  <c r="J21" i="22" l="1"/>
  <c r="C8" i="21" s="1"/>
  <c r="E8" i="21" s="1"/>
  <c r="G8" i="22"/>
  <c r="D18" i="38" s="1"/>
  <c r="F7" i="22"/>
  <c r="F23" i="10"/>
  <c r="K7" i="22" l="1"/>
  <c r="J15" i="22" l="1"/>
  <c r="C7" i="21" s="1"/>
  <c r="C10" i="21" s="1"/>
  <c r="K15" i="22"/>
  <c r="C73" i="18"/>
  <c r="D30" i="10" s="1"/>
  <c r="E72" i="18"/>
  <c r="F72" i="18" s="1"/>
  <c r="E71" i="18"/>
  <c r="F71" i="18" s="1"/>
  <c r="E70" i="18"/>
  <c r="F70" i="18" s="1"/>
  <c r="E69" i="18"/>
  <c r="E66" i="18"/>
  <c r="E65" i="18"/>
  <c r="E64" i="18"/>
  <c r="E63" i="18"/>
  <c r="E67" i="18" s="1"/>
  <c r="J29" i="10" s="1"/>
  <c r="C61" i="18"/>
  <c r="D28" i="10" s="1"/>
  <c r="D36" i="4" s="1"/>
  <c r="E60" i="18"/>
  <c r="F60" i="18" s="1"/>
  <c r="E59" i="18"/>
  <c r="F59" i="18" s="1"/>
  <c r="E58" i="18"/>
  <c r="E57" i="18"/>
  <c r="F57" i="18" s="1"/>
  <c r="C55" i="18"/>
  <c r="G27" i="10" s="1"/>
  <c r="E54" i="18"/>
  <c r="E53" i="18"/>
  <c r="E52" i="18"/>
  <c r="E51" i="18"/>
  <c r="E48" i="18"/>
  <c r="E47" i="18"/>
  <c r="E46" i="18"/>
  <c r="E45" i="18"/>
  <c r="E44" i="18"/>
  <c r="E43" i="18"/>
  <c r="E42" i="18"/>
  <c r="E41" i="18"/>
  <c r="E40" i="18"/>
  <c r="E39" i="18"/>
  <c r="E38" i="18"/>
  <c r="E37" i="18"/>
  <c r="E36" i="18"/>
  <c r="E35" i="18"/>
  <c r="E34" i="18"/>
  <c r="E33" i="18"/>
  <c r="C31" i="18"/>
  <c r="D25" i="10" s="1"/>
  <c r="E30" i="18"/>
  <c r="F30" i="18" s="1"/>
  <c r="E29" i="18"/>
  <c r="F29" i="18" s="1"/>
  <c r="E28" i="18"/>
  <c r="E27" i="18"/>
  <c r="F27" i="18" s="1"/>
  <c r="C25" i="18"/>
  <c r="D24" i="10" s="1"/>
  <c r="E24" i="18"/>
  <c r="F24" i="18" s="1"/>
  <c r="E23" i="18"/>
  <c r="F23" i="18" s="1"/>
  <c r="E22" i="18"/>
  <c r="F22" i="18" s="1"/>
  <c r="E21" i="18"/>
  <c r="F21" i="18" s="1"/>
  <c r="E18" i="18"/>
  <c r="E17" i="18"/>
  <c r="E16" i="18"/>
  <c r="E15" i="18"/>
  <c r="E14" i="18"/>
  <c r="E13" i="18"/>
  <c r="E12" i="18"/>
  <c r="E11" i="18"/>
  <c r="E10" i="18"/>
  <c r="E25" i="14"/>
  <c r="E26" i="14"/>
  <c r="E27" i="14"/>
  <c r="E28" i="14"/>
  <c r="E29" i="14"/>
  <c r="E30" i="14"/>
  <c r="E31" i="14"/>
  <c r="E32" i="14"/>
  <c r="E33" i="14"/>
  <c r="E34" i="14"/>
  <c r="E35" i="14"/>
  <c r="E36" i="14"/>
  <c r="E37" i="14"/>
  <c r="E38" i="14"/>
  <c r="E39" i="14"/>
  <c r="E24" i="14"/>
  <c r="E19" i="14"/>
  <c r="F19" i="14" s="1"/>
  <c r="E20" i="14"/>
  <c r="F20" i="14" s="1"/>
  <c r="E21" i="14"/>
  <c r="F21" i="14" s="1"/>
  <c r="E18" i="14"/>
  <c r="F18" i="14" s="1"/>
  <c r="F22" i="14" s="1"/>
  <c r="K19" i="10" s="1"/>
  <c r="E13" i="14"/>
  <c r="F13" i="14" s="1"/>
  <c r="E14" i="14"/>
  <c r="F14" i="14" s="1"/>
  <c r="E15" i="14"/>
  <c r="F15" i="14" s="1"/>
  <c r="E12" i="14"/>
  <c r="F12" i="14" s="1"/>
  <c r="F16" i="14" s="1"/>
  <c r="K18" i="10" s="1"/>
  <c r="E6" i="14"/>
  <c r="E7" i="14"/>
  <c r="E8" i="14"/>
  <c r="E9" i="14"/>
  <c r="E62" i="12"/>
  <c r="E61" i="12"/>
  <c r="E60" i="12"/>
  <c r="E59" i="12"/>
  <c r="E58" i="12"/>
  <c r="E57" i="12"/>
  <c r="E56" i="12"/>
  <c r="E55" i="12"/>
  <c r="E54" i="12"/>
  <c r="E53" i="12"/>
  <c r="E52" i="12"/>
  <c r="E51" i="12"/>
  <c r="E50" i="12"/>
  <c r="E49" i="12"/>
  <c r="E48" i="12"/>
  <c r="E47" i="12"/>
  <c r="E40" i="12"/>
  <c r="F40" i="12" s="1"/>
  <c r="E41" i="12"/>
  <c r="F41" i="12" s="1"/>
  <c r="E42" i="12"/>
  <c r="F42" i="12" s="1"/>
  <c r="E43" i="12"/>
  <c r="F43" i="12" s="1"/>
  <c r="E44" i="12"/>
  <c r="F44" i="12" s="1"/>
  <c r="E35" i="12"/>
  <c r="F35" i="12" s="1"/>
  <c r="E36" i="12"/>
  <c r="F36" i="12" s="1"/>
  <c r="E37" i="12"/>
  <c r="F37" i="12" s="1"/>
  <c r="E34" i="12"/>
  <c r="F34" i="12" s="1"/>
  <c r="F38" i="12" s="1"/>
  <c r="K10" i="10" s="1"/>
  <c r="E28" i="12"/>
  <c r="F28" i="12" s="1"/>
  <c r="E29" i="12"/>
  <c r="F29" i="12" s="1"/>
  <c r="E30" i="12"/>
  <c r="F30" i="12" s="1"/>
  <c r="E31" i="12"/>
  <c r="F31" i="12" s="1"/>
  <c r="E22" i="12"/>
  <c r="F22" i="12" s="1"/>
  <c r="E23" i="12"/>
  <c r="F23" i="12" s="1"/>
  <c r="E24" i="12"/>
  <c r="F24" i="12" s="1"/>
  <c r="E25" i="12"/>
  <c r="F25" i="12" s="1"/>
  <c r="E21" i="12"/>
  <c r="F21" i="12" s="1"/>
  <c r="E11" i="12"/>
  <c r="E12" i="12"/>
  <c r="E13" i="12"/>
  <c r="E14" i="12"/>
  <c r="E15" i="12"/>
  <c r="E16" i="12"/>
  <c r="E17" i="12"/>
  <c r="E18" i="12"/>
  <c r="E10" i="12"/>
  <c r="F25" i="18" l="1"/>
  <c r="K24" i="10" s="1"/>
  <c r="E31" i="18"/>
  <c r="J25" i="10" s="1"/>
  <c r="E33" i="4" s="1"/>
  <c r="F28" i="18"/>
  <c r="E49" i="18"/>
  <c r="J26" i="10" s="1"/>
  <c r="K26" i="10" s="1"/>
  <c r="E61" i="18"/>
  <c r="J28" i="10" s="1"/>
  <c r="E36" i="4" s="1"/>
  <c r="F58" i="18"/>
  <c r="F31" i="18"/>
  <c r="K25" i="10" s="1"/>
  <c r="F61" i="18"/>
  <c r="K28" i="10" s="1"/>
  <c r="E73" i="18"/>
  <c r="J30" i="10" s="1"/>
  <c r="E38" i="4" s="1"/>
  <c r="F69" i="18"/>
  <c r="F73" i="18" s="1"/>
  <c r="K30" i="10" s="1"/>
  <c r="D17" i="23"/>
  <c r="D32" i="23" s="1"/>
  <c r="D23" i="23" s="1"/>
  <c r="E7" i="21"/>
  <c r="E10" i="21" s="1"/>
  <c r="D27" i="10"/>
  <c r="D35" i="4"/>
  <c r="F26" i="12"/>
  <c r="K8" i="10" s="1"/>
  <c r="F45" i="12"/>
  <c r="K11" i="10" s="1"/>
  <c r="F32" i="12"/>
  <c r="K9" i="10" s="1"/>
  <c r="D32" i="4"/>
  <c r="G24" i="10"/>
  <c r="E34" i="4"/>
  <c r="G30" i="10"/>
  <c r="E19" i="18"/>
  <c r="J23" i="10" s="1"/>
  <c r="D33" i="4"/>
  <c r="G25" i="10"/>
  <c r="E55" i="18"/>
  <c r="J27" i="10" s="1"/>
  <c r="E35" i="4" s="1"/>
  <c r="G28" i="10"/>
  <c r="D29" i="10"/>
  <c r="E37" i="4"/>
  <c r="E40" i="14"/>
  <c r="J20" i="10" s="1"/>
  <c r="E29" i="4" s="1"/>
  <c r="E10" i="14"/>
  <c r="E19" i="12"/>
  <c r="E63" i="12"/>
  <c r="E25" i="18"/>
  <c r="C10" i="14"/>
  <c r="G17" i="10" s="1"/>
  <c r="C22" i="14"/>
  <c r="D19" i="10" s="1"/>
  <c r="G19" i="10" s="1"/>
  <c r="C16" i="14"/>
  <c r="D18" i="10" s="1"/>
  <c r="G18" i="10" s="1"/>
  <c r="K20" i="10" l="1"/>
  <c r="J24" i="10"/>
  <c r="E32" i="4" s="1"/>
  <c r="D17" i="10"/>
  <c r="F17" i="10" s="1"/>
  <c r="D28" i="4"/>
  <c r="E31" i="4"/>
  <c r="K23" i="10"/>
  <c r="D27" i="4"/>
  <c r="D26" i="4"/>
  <c r="J17" i="10"/>
  <c r="E16" i="14"/>
  <c r="J18" i="10" s="1"/>
  <c r="E27" i="4" s="1"/>
  <c r="E22" i="14"/>
  <c r="J19" i="10" s="1"/>
  <c r="E28" i="4" s="1"/>
  <c r="J31" i="10" l="1"/>
  <c r="C9" i="9" s="1"/>
  <c r="E9" i="9" s="1"/>
  <c r="E26" i="4"/>
  <c r="J21" i="10"/>
  <c r="C8" i="9" s="1"/>
  <c r="E8" i="9" s="1"/>
  <c r="J12" i="10" l="1"/>
  <c r="E45" i="12"/>
  <c r="C45" i="12"/>
  <c r="D11" i="10" s="1"/>
  <c r="C38" i="12"/>
  <c r="D10" i="10" s="1"/>
  <c r="E38" i="12"/>
  <c r="J10" i="10" s="1"/>
  <c r="E20" i="4" s="1"/>
  <c r="E32" i="12"/>
  <c r="J9" i="10" s="1"/>
  <c r="E19" i="4" s="1"/>
  <c r="C26" i="12"/>
  <c r="D8" i="10" s="1"/>
  <c r="C32" i="12"/>
  <c r="D9" i="10" s="1"/>
  <c r="E26" i="12"/>
  <c r="J8" i="10" s="1"/>
  <c r="E18" i="4" s="1"/>
  <c r="J11" i="10" l="1"/>
  <c r="E21" i="4" s="1"/>
  <c r="D21" i="4"/>
  <c r="G11" i="10"/>
  <c r="D19" i="4"/>
  <c r="G9" i="10"/>
  <c r="D20" i="4"/>
  <c r="G10" i="10"/>
  <c r="G8" i="10"/>
  <c r="D18" i="4"/>
  <c r="K12" i="10"/>
  <c r="E22" i="4"/>
  <c r="J7" i="10"/>
  <c r="E17" i="4" l="1"/>
  <c r="J15" i="10"/>
  <c r="C7" i="9" s="1"/>
  <c r="E7" i="9" l="1"/>
  <c r="C10" i="9"/>
  <c r="D17" i="11" s="1"/>
  <c r="D32" i="11" l="1"/>
  <c r="D23" i="11" s="1"/>
  <c r="F30" i="10" l="1"/>
  <c r="F29" i="10"/>
  <c r="K29" i="10" s="1"/>
  <c r="F28" i="10"/>
  <c r="F27" i="10"/>
  <c r="K27" i="10" s="1"/>
  <c r="K31" i="10" s="1"/>
  <c r="L31" i="10" s="1"/>
  <c r="F9" i="9" s="1"/>
  <c r="F25" i="10"/>
  <c r="F24" i="10"/>
  <c r="H9" i="9" s="1"/>
  <c r="L31" i="22" s="1"/>
  <c r="F19" i="10"/>
  <c r="F18" i="10"/>
  <c r="K17" i="10"/>
  <c r="K21" i="10" s="1"/>
  <c r="L21" i="10" s="1"/>
  <c r="F11" i="10"/>
  <c r="F10" i="10"/>
  <c r="F9" i="10"/>
  <c r="F8" i="10"/>
  <c r="F7" i="10"/>
  <c r="K7" i="10" s="1"/>
  <c r="K15" i="10" s="1"/>
  <c r="L15" i="10" s="1"/>
  <c r="F7" i="9" s="1"/>
  <c r="I9" i="21" l="1"/>
  <c r="F8" i="9"/>
  <c r="H8" i="9" s="1"/>
  <c r="H7" i="9"/>
  <c r="F23" i="22"/>
  <c r="K23" i="22" s="1"/>
  <c r="L21" i="22" l="1"/>
  <c r="I8" i="21" s="1"/>
  <c r="L15" i="22"/>
  <c r="M15" i="22" s="1"/>
  <c r="H10" i="9"/>
  <c r="F30" i="22"/>
  <c r="F29" i="22"/>
  <c r="K29" i="22" s="1"/>
  <c r="F28" i="22"/>
  <c r="F27" i="22"/>
  <c r="K27" i="22" s="1"/>
  <c r="K31" i="22" s="1"/>
  <c r="M31" i="22" s="1"/>
  <c r="F9" i="21" s="1"/>
  <c r="H9" i="21" s="1"/>
  <c r="J9" i="21" s="1"/>
  <c r="F25" i="22"/>
  <c r="F24" i="22"/>
  <c r="F19" i="22"/>
  <c r="F18" i="22"/>
  <c r="F17" i="22"/>
  <c r="K17" i="22" s="1"/>
  <c r="K21" i="22" s="1"/>
  <c r="F11" i="22"/>
  <c r="F10" i="22"/>
  <c r="F9" i="22"/>
  <c r="F8" i="22"/>
  <c r="M21" i="22" l="1"/>
  <c r="F8" i="21" s="1"/>
  <c r="H8" i="21" s="1"/>
  <c r="J8" i="21" s="1"/>
  <c r="I7" i="21"/>
  <c r="I10" i="21" s="1"/>
  <c r="F7" i="21"/>
  <c r="H7" i="21" s="1"/>
  <c r="C29" i="3"/>
  <c r="D8" i="11"/>
  <c r="D10" i="11" s="1"/>
  <c r="J7" i="21" l="1"/>
  <c r="H10" i="21" l="1"/>
  <c r="D8" i="23" s="1"/>
  <c r="D10" i="23" s="1"/>
  <c r="J10" i="21"/>
  <c r="D32" i="2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C4" authorId="0" shapeId="0" xr:uid="{F7D7CC9F-1169-4FF4-B03E-EA85C7F32E57}">
      <text>
        <r>
          <rPr>
            <sz val="14"/>
            <color indexed="81"/>
            <rFont val="MS P ゴシック"/>
            <family val="3"/>
            <charset val="128"/>
          </rPr>
          <t>医療機関の所在地を入力してください。</t>
        </r>
      </text>
    </comment>
    <comment ref="C8" authorId="0" shapeId="0" xr:uid="{C8E245C8-349A-4AA1-A8E6-9CDDEBF9AFEF}">
      <text>
        <r>
          <rPr>
            <sz val="14"/>
            <color indexed="81"/>
            <rFont val="MS P ゴシック"/>
            <family val="3"/>
            <charset val="128"/>
          </rPr>
          <t>医療機関コード 
111 から始まる 10 桁の医療機関
コードを、半角数字で入力してください。</t>
        </r>
        <r>
          <rPr>
            <b/>
            <sz val="9"/>
            <color indexed="81"/>
            <rFont val="MS P ゴシック"/>
            <family val="3"/>
            <charset val="128"/>
          </rPr>
          <t xml:space="preserve">
</t>
        </r>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6" authorId="0" shapeId="0" xr:uid="{960040A5-5BDE-4932-811B-553C1F7C2633}">
      <text>
        <r>
          <rPr>
            <sz val="14"/>
            <color indexed="81"/>
            <rFont val="MS P ゴシック"/>
            <family val="3"/>
            <charset val="128"/>
          </rPr>
          <t>貴院で「文書番号」がある場合は記入してください。
「文書番号」がない場合は記載不要です。</t>
        </r>
        <r>
          <rPr>
            <sz val="9"/>
            <color indexed="81"/>
            <rFont val="MS P ゴシック"/>
            <family val="3"/>
            <charset val="128"/>
          </rPr>
          <t xml:space="preserve">
</t>
        </r>
      </text>
    </comment>
    <comment ref="H7" authorId="0" shapeId="0" xr:uid="{BF6FB4D1-9261-420B-BA2A-CDC391735353}">
      <text>
        <r>
          <rPr>
            <sz val="14"/>
            <color indexed="81"/>
            <rFont val="MS P ゴシック"/>
            <family val="3"/>
            <charset val="128"/>
          </rPr>
          <t>「令和５年７月１９日」又は「2023/7/19」のように記載してください。</t>
        </r>
        <r>
          <rPr>
            <sz val="9"/>
            <color indexed="81"/>
            <rFont val="MS P ゴシック"/>
            <family val="3"/>
            <charset val="128"/>
          </rPr>
          <t xml:space="preserve">
</t>
        </r>
      </text>
    </comment>
    <comment ref="G13" authorId="0" shapeId="0" xr:uid="{7E69FA65-FF17-4326-B766-ABA2E0A30A2A}">
      <text>
        <r>
          <rPr>
            <sz val="14"/>
            <color indexed="81"/>
            <rFont val="MS P ゴシック"/>
            <family val="3"/>
            <charset val="128"/>
          </rPr>
          <t>シート「申請者・担当者名簿」の入力内容が転記されます。</t>
        </r>
      </text>
    </comment>
    <comment ref="A24" authorId="0" shapeId="0" xr:uid="{6D5D51D2-0A3B-40BB-BB89-52CDF84CB0EF}">
      <text>
        <r>
          <rPr>
            <sz val="14"/>
            <color indexed="81"/>
            <rFont val="MS P ゴシック"/>
            <family val="3"/>
            <charset val="128"/>
          </rPr>
          <t>シート「別紙２（所要額調書）」中、「交付（申請）額」が０より大きい場合、自動的にレ点がつきます。</t>
        </r>
        <r>
          <rPr>
            <sz val="9"/>
            <color indexed="81"/>
            <rFont val="MS P ゴシック"/>
            <family val="3"/>
            <charset val="128"/>
          </rPr>
          <t xml:space="preserve">
</t>
        </r>
      </text>
    </comment>
    <comment ref="C29" authorId="0" shapeId="0" xr:uid="{D6169E57-BA97-4484-9066-F110FA35BC96}">
      <text>
        <r>
          <rPr>
            <sz val="14"/>
            <color indexed="81"/>
            <rFont val="MS P ゴシック"/>
            <family val="3"/>
            <charset val="128"/>
          </rPr>
          <t>シート「別紙２（所要額額書）」中、「交付（申請）額」の合計額が転記されます。</t>
        </r>
        <r>
          <rPr>
            <sz val="9"/>
            <color indexed="81"/>
            <rFont val="MS P ゴシック"/>
            <family val="3"/>
            <charset val="12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6" authorId="0" shapeId="0" xr:uid="{753237F5-AEFF-4777-93E4-4567C7785055}">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 ref="F15" authorId="0" shapeId="0" xr:uid="{22873C3E-8084-46EF-8C33-04481A892413}">
      <text>
        <r>
          <rPr>
            <sz val="14"/>
            <color indexed="81"/>
            <rFont val="MS P ゴシック"/>
            <family val="3"/>
            <charset val="128"/>
          </rPr>
          <t>令和５年１０月以降</t>
        </r>
        <r>
          <rPr>
            <sz val="14"/>
            <color indexed="10"/>
            <rFont val="MS P ゴシック"/>
            <family val="3"/>
            <charset val="128"/>
          </rPr>
          <t>令和６年１月３１日まで</t>
        </r>
        <r>
          <rPr>
            <sz val="14"/>
            <color indexed="81"/>
            <rFont val="MS P ゴシック"/>
            <family val="3"/>
            <charset val="128"/>
          </rPr>
          <t xml:space="preserve">に納品があったものが補助対象です。
</t>
        </r>
      </text>
    </comment>
    <comment ref="F22" authorId="0" shapeId="0" xr:uid="{CA067E3F-6D92-40A9-97FE-9FC22C7267A3}">
      <text>
        <r>
          <rPr>
            <sz val="11"/>
            <color indexed="81"/>
            <rFont val="MS P ゴシック"/>
            <family val="3"/>
            <charset val="128"/>
          </rPr>
          <t>撤去費用、現状回復費用及びリース終了に伴って生じる修繕費について</t>
        </r>
        <r>
          <rPr>
            <sz val="11"/>
            <color indexed="10"/>
            <rFont val="MS P ゴシック"/>
            <family val="3"/>
            <charset val="128"/>
          </rPr>
          <t>のみ</t>
        </r>
        <r>
          <rPr>
            <sz val="11"/>
            <color indexed="81"/>
            <rFont val="MS P ゴシック"/>
            <family val="3"/>
            <charset val="128"/>
          </rPr>
          <t>令和６年３月３１日までの執行分について補助対象</t>
        </r>
        <r>
          <rPr>
            <sz val="9"/>
            <color indexed="81"/>
            <rFont val="MS P ゴシック"/>
            <family val="3"/>
            <charset val="128"/>
          </rPr>
          <t xml:space="preserve">
</t>
        </r>
      </text>
    </comment>
    <comment ref="F29" authorId="0" shapeId="0" xr:uid="{EE4F7A06-CEE4-4E33-879F-4787B0DABDF1}">
      <text>
        <r>
          <rPr>
            <sz val="11"/>
            <color indexed="81"/>
            <rFont val="MS P ゴシック"/>
            <family val="3"/>
            <charset val="128"/>
          </rPr>
          <t>撤去費用、現状回復費用及びリース終了に伴って生じる修繕費について</t>
        </r>
        <r>
          <rPr>
            <sz val="11"/>
            <color indexed="10"/>
            <rFont val="MS P ゴシック"/>
            <family val="3"/>
            <charset val="128"/>
          </rPr>
          <t>のみ</t>
        </r>
        <r>
          <rPr>
            <sz val="11"/>
            <color indexed="81"/>
            <rFont val="MS P ゴシック"/>
            <family val="3"/>
            <charset val="128"/>
          </rPr>
          <t>令和６年３月３１日までの執行分について補助対象</t>
        </r>
        <r>
          <rPr>
            <sz val="9"/>
            <color indexed="81"/>
            <rFont val="MS P ゴシック"/>
            <family val="3"/>
            <charset val="128"/>
          </rPr>
          <t xml:space="preserve">
</t>
        </r>
      </text>
    </comment>
    <comment ref="F34" authorId="0" shapeId="0" xr:uid="{DF6DF9EC-DA69-48A3-81F7-AF2056025BED}">
      <text>
        <r>
          <rPr>
            <sz val="11"/>
            <color indexed="81"/>
            <rFont val="MS P ゴシック"/>
            <family val="3"/>
            <charset val="128"/>
          </rPr>
          <t>撤去費用、現状回復費用及びリース終了に伴って生じる修繕費について</t>
        </r>
        <r>
          <rPr>
            <sz val="11"/>
            <color indexed="10"/>
            <rFont val="MS P ゴシック"/>
            <family val="3"/>
            <charset val="128"/>
          </rPr>
          <t>のみ</t>
        </r>
        <r>
          <rPr>
            <sz val="11"/>
            <color indexed="81"/>
            <rFont val="MS P ゴシック"/>
            <family val="3"/>
            <charset val="128"/>
          </rPr>
          <t>令和６年３月３１日までの執行分について補助対象</t>
        </r>
        <r>
          <rPr>
            <sz val="9"/>
            <color indexed="81"/>
            <rFont val="MS P ゴシック"/>
            <family val="3"/>
            <charset val="128"/>
          </rPr>
          <t xml:space="preserve">
</t>
        </r>
      </text>
    </comment>
    <comment ref="B51" authorId="0" shapeId="0" xr:uid="{ADEAC655-3DA1-4F0B-B9BA-E120AF8145FC}">
      <text>
        <r>
          <rPr>
            <sz val="14"/>
            <color indexed="81"/>
            <rFont val="MS P ゴシック"/>
            <family val="3"/>
            <charset val="128"/>
          </rPr>
          <t>チェックを忘れないようご注意ください。</t>
        </r>
        <r>
          <rPr>
            <sz val="9"/>
            <color indexed="81"/>
            <rFont val="MS P ゴシック"/>
            <family val="3"/>
            <charset val="128"/>
          </rPr>
          <t xml:space="preserve">
</t>
        </r>
      </text>
    </comment>
    <comment ref="B57" authorId="0" shapeId="0" xr:uid="{E3651156-89FE-46C0-ADC2-8AFC672CD2B4}">
      <text>
        <r>
          <rPr>
            <sz val="14"/>
            <color indexed="81"/>
            <rFont val="MS P ゴシック"/>
            <family val="3"/>
            <charset val="128"/>
          </rPr>
          <t>チェックを忘れないようご注意ください。</t>
        </r>
        <r>
          <rPr>
            <sz val="9"/>
            <color indexed="81"/>
            <rFont val="MS P ゴシック"/>
            <family val="3"/>
            <charset val="128"/>
          </rPr>
          <t xml:space="preserve">
</t>
        </r>
      </text>
    </comment>
    <comment ref="B63" authorId="0" shapeId="0" xr:uid="{67D593E1-71DC-4F4E-BDA1-8BD84464D87D}">
      <text>
        <r>
          <rPr>
            <sz val="14"/>
            <color indexed="81"/>
            <rFont val="MS P ゴシック"/>
            <family val="3"/>
            <charset val="128"/>
          </rPr>
          <t>シート「別紙１－１－２補助対象要件」も必ず入力してください。</t>
        </r>
        <r>
          <rPr>
            <sz val="9"/>
            <color indexed="81"/>
            <rFont val="MS P ゴシック"/>
            <family val="3"/>
            <charset val="12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G8" authorId="0" shapeId="0" xr:uid="{5290C6D8-A6BB-483C-BF2E-2CE46AC761EB}">
      <text>
        <r>
          <rPr>
            <sz val="14"/>
            <color indexed="81"/>
            <rFont val="MS P ゴシック"/>
            <family val="3"/>
            <charset val="128"/>
          </rPr>
          <t>入院医療機関設備整備事業を申請する場合は、患者の受入体制やＧ－ＭＩＳの入力状況を必ず確認してからレ点をつけてください。</t>
        </r>
        <r>
          <rPr>
            <sz val="9"/>
            <color indexed="81"/>
            <rFont val="MS P ゴシック"/>
            <family val="3"/>
            <charset val="12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5" authorId="0" shapeId="0" xr:uid="{F33E107A-05B5-46A6-B0DC-6123004D1B95}">
      <text>
        <r>
          <rPr>
            <sz val="14"/>
            <color indexed="81"/>
            <rFont val="MS P ゴシック"/>
            <family val="3"/>
            <charset val="128"/>
          </rPr>
          <t>「令和５年７月１９日」又は「2023/7/19」のように記載してください。</t>
        </r>
        <r>
          <rPr>
            <sz val="9"/>
            <color indexed="81"/>
            <rFont val="MS P ゴシック"/>
            <family val="3"/>
            <charset val="128"/>
          </rPr>
          <t xml:space="preserve">
</t>
        </r>
      </text>
    </comment>
    <comment ref="G11" authorId="0" shapeId="0" xr:uid="{769DABBF-D801-4A82-A354-4F8C91091EDF}">
      <text>
        <r>
          <rPr>
            <sz val="14"/>
            <color indexed="81"/>
            <rFont val="MS P ゴシック"/>
            <family val="3"/>
            <charset val="128"/>
          </rPr>
          <t>誓約書につき他シートから自動転記されません。
内容を確認のうえ、黄色いセルを全て入力してください。</t>
        </r>
        <r>
          <rPr>
            <b/>
            <sz val="9"/>
            <color indexed="81"/>
            <rFont val="MS P ゴシック"/>
            <family val="3"/>
            <charset val="12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7" authorId="0" shapeId="0" xr:uid="{D2F7C956-C3ED-4381-AB27-7A8A3E7E33E4}">
      <text>
        <r>
          <rPr>
            <sz val="14"/>
            <color indexed="81"/>
            <rFont val="MS P ゴシック"/>
            <family val="3"/>
            <charset val="128"/>
          </rPr>
          <t>数値はシート「別紙２（所要額調書）」
から転記されます。</t>
        </r>
      </text>
    </comment>
    <comment ref="B37" authorId="0" shapeId="0" xr:uid="{6569A72B-4914-45F9-8ECA-C20C80E26964}">
      <text>
        <r>
          <rPr>
            <sz val="14"/>
            <color indexed="81"/>
            <rFont val="MS P ゴシック"/>
            <family val="3"/>
            <charset val="128"/>
          </rPr>
          <t>シート「様式第１号交付申請書」の日付が転記されます。</t>
        </r>
      </text>
    </comment>
    <comment ref="E39" authorId="0" shapeId="0" xr:uid="{7E7633DB-60BA-4724-9C95-CE5C6F4F6EE9}">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7" authorId="0" shapeId="0" xr:uid="{83543890-BAAD-4023-9824-B61877063AE1}">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 ref="B20" authorId="0" shapeId="0" xr:uid="{91BA0403-2292-42C2-B594-146BC559EF87}">
      <text>
        <r>
          <rPr>
            <sz val="14"/>
            <color indexed="81"/>
            <rFont val="MS P ゴシック"/>
            <family val="3"/>
            <charset val="128"/>
          </rPr>
          <t>各行は型式ごとに本体と付帯備品の合計額を記入すること。</t>
        </r>
        <r>
          <rPr>
            <b/>
            <sz val="9"/>
            <color indexed="81"/>
            <rFont val="MS P ゴシック"/>
            <family val="3"/>
            <charset val="128"/>
          </rPr>
          <t xml:space="preserve">
</t>
        </r>
        <r>
          <rPr>
            <sz val="9"/>
            <color indexed="81"/>
            <rFont val="MS P ゴシック"/>
            <family val="3"/>
            <charset val="128"/>
          </rPr>
          <t xml:space="preserve">
</t>
        </r>
      </text>
    </comment>
    <comment ref="B39" authorId="0" shapeId="0" xr:uid="{BB8AF0E1-EF5B-4FB7-B7D2-3D8579A8AE3E}">
      <text>
        <r>
          <rPr>
            <sz val="14"/>
            <color indexed="81"/>
            <rFont val="MS P ゴシック"/>
            <family val="3"/>
            <charset val="128"/>
          </rPr>
          <t>各行は型式ごとに本体と付帯備品の合計額を記入すること。</t>
        </r>
        <r>
          <rPr>
            <sz val="9"/>
            <color indexed="81"/>
            <rFont val="MS P ゴシック"/>
            <family val="3"/>
            <charset val="128"/>
          </rPr>
          <t xml:space="preserve">
</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CEF988F3-7095-4515-9649-21F8658BFF23}">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7" authorId="0" shapeId="0" xr:uid="{45E9FB73-E923-43E2-85B5-CC5B3C7B5F10}">
      <text>
        <r>
          <rPr>
            <sz val="14"/>
            <color indexed="81"/>
            <rFont val="MS P ゴシック"/>
            <family val="3"/>
            <charset val="128"/>
          </rPr>
          <t xml:space="preserve">
「品名及び規格（型式）」ごとに
対象経費支出予定額と基準額の上限のうち少ない方が基準額となります。</t>
        </r>
        <r>
          <rPr>
            <sz val="9"/>
            <color indexed="81"/>
            <rFont val="MS P ゴシック"/>
            <family val="3"/>
            <charset val="128"/>
          </rPr>
          <t xml:space="preserve">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H6" authorId="0" shapeId="0" xr:uid="{C37A65C8-AA62-49BD-A624-26F2A5620158}">
      <text>
        <r>
          <rPr>
            <sz val="14"/>
            <color indexed="81"/>
            <rFont val="MS P ゴシック"/>
            <family val="3"/>
            <charset val="128"/>
          </rPr>
          <t>貴院で「文書番号」がある場合は記入してください。
「文書番号」がない場合は記載不要です。</t>
        </r>
        <r>
          <rPr>
            <sz val="9"/>
            <color indexed="81"/>
            <rFont val="MS P ゴシック"/>
            <family val="3"/>
            <charset val="128"/>
          </rPr>
          <t xml:space="preserve">
</t>
        </r>
      </text>
    </comment>
    <comment ref="H7" authorId="0" shapeId="0" xr:uid="{33F579D1-B8E0-4732-91C8-A5B74DBF784E}">
      <text>
        <r>
          <rPr>
            <sz val="14"/>
            <color indexed="81"/>
            <rFont val="MS P ゴシック"/>
            <family val="3"/>
            <charset val="128"/>
          </rPr>
          <t>「令和５年９月３０日」又は「2023/9/30」のように記載してください。</t>
        </r>
        <r>
          <rPr>
            <sz val="9"/>
            <color indexed="81"/>
            <rFont val="MS P ゴシック"/>
            <family val="3"/>
            <charset val="128"/>
          </rPr>
          <t xml:space="preserve">
</t>
        </r>
      </text>
    </comment>
    <comment ref="G13" authorId="0" shapeId="0" xr:uid="{90080E07-0777-4D08-96FB-CE00294B5C43}">
      <text>
        <r>
          <rPr>
            <sz val="14"/>
            <color indexed="81"/>
            <rFont val="MS P ゴシック"/>
            <family val="3"/>
            <charset val="128"/>
          </rPr>
          <t>シート「申請者・担当者名簿」の入力内容が転記されます。
※交付申請時から変更がある場合は、シート「申請者・担当者名簿」を修正してください。</t>
        </r>
      </text>
    </comment>
    <comment ref="A20" authorId="0" shapeId="0" xr:uid="{14A77214-A96D-4079-9AB7-25B2918B81A9}">
      <text>
        <r>
          <rPr>
            <sz val="14"/>
            <color indexed="81"/>
            <rFont val="MS P ゴシック"/>
            <family val="3"/>
            <charset val="128"/>
          </rPr>
          <t>直近の交付決定通知書記載の日付及び文書番号を入力してください。</t>
        </r>
        <r>
          <rPr>
            <sz val="9"/>
            <color indexed="81"/>
            <rFont val="MS P ゴシック"/>
            <family val="3"/>
            <charset val="128"/>
          </rPr>
          <t xml:space="preserve">
</t>
        </r>
      </text>
    </comment>
    <comment ref="A27" authorId="0" shapeId="0" xr:uid="{80F07816-6281-41CD-8DF4-C0404FDBA4A6}">
      <text>
        <r>
          <rPr>
            <sz val="14"/>
            <color indexed="81"/>
            <rFont val="MS P ゴシック"/>
            <family val="3"/>
            <charset val="128"/>
          </rPr>
          <t>シート「別紙３精算書」中、「精算額」が０より大きい場合、自動的にレ点がつきます。</t>
        </r>
        <r>
          <rPr>
            <sz val="9"/>
            <color indexed="81"/>
            <rFont val="MS P ゴシック"/>
            <family val="3"/>
            <charset val="128"/>
          </rPr>
          <t xml:space="preserve">
</t>
        </r>
      </text>
    </comment>
    <comment ref="D32" authorId="0" shapeId="0" xr:uid="{843B28BC-F895-4775-AEA1-FE115FFA8168}">
      <text>
        <r>
          <rPr>
            <sz val="14"/>
            <color indexed="81"/>
            <rFont val="MS P ゴシック"/>
            <family val="3"/>
            <charset val="128"/>
          </rPr>
          <t>「２　補助金精算額」は別紙３所要額精算書中「精算額」の合計額が転記されます。</t>
        </r>
        <r>
          <rPr>
            <sz val="9"/>
            <color indexed="81"/>
            <rFont val="MS P ゴシック"/>
            <family val="3"/>
            <charset val="128"/>
          </rPr>
          <t xml:space="preserve">
</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6" authorId="0" shapeId="0" xr:uid="{EFF9BCA8-6C78-49DE-9822-8B769920DD91}">
      <text>
        <r>
          <rPr>
            <sz val="14"/>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 ref="F15" authorId="0" shapeId="0" xr:uid="{AF464C4F-8341-443D-9A48-3ABBA9F344DA}">
      <text>
        <r>
          <rPr>
            <sz val="14"/>
            <color indexed="81"/>
            <rFont val="MS P ゴシック"/>
            <family val="3"/>
            <charset val="128"/>
          </rPr>
          <t>令和５年１０月以降</t>
        </r>
        <r>
          <rPr>
            <sz val="14"/>
            <color indexed="10"/>
            <rFont val="MS P ゴシック"/>
            <family val="3"/>
            <charset val="128"/>
          </rPr>
          <t>令和６年１月３１日までに</t>
        </r>
        <r>
          <rPr>
            <sz val="14"/>
            <color indexed="81"/>
            <rFont val="MS P ゴシック"/>
            <family val="3"/>
            <charset val="128"/>
          </rPr>
          <t>納品があったものが補助対象です。</t>
        </r>
      </text>
    </comment>
    <comment ref="F22" authorId="0" shapeId="0" xr:uid="{18B3DBB0-8003-4081-802F-B640AA08FD0D}">
      <text>
        <r>
          <rPr>
            <sz val="14"/>
            <color indexed="81"/>
            <rFont val="MS P ゴシック"/>
            <family val="3"/>
            <charset val="128"/>
          </rPr>
          <t>撤去費用、現状回復費用及びリース終了に伴って生じる修繕費について</t>
        </r>
        <r>
          <rPr>
            <sz val="14"/>
            <color indexed="10"/>
            <rFont val="MS P ゴシック"/>
            <family val="3"/>
            <charset val="128"/>
          </rPr>
          <t>のみ</t>
        </r>
        <r>
          <rPr>
            <sz val="14"/>
            <color indexed="81"/>
            <rFont val="MS P ゴシック"/>
            <family val="3"/>
            <charset val="128"/>
          </rPr>
          <t>令和６年３月３１日までの執行分について補助対象</t>
        </r>
        <r>
          <rPr>
            <sz val="9"/>
            <color indexed="81"/>
            <rFont val="MS P ゴシック"/>
            <family val="3"/>
            <charset val="128"/>
          </rPr>
          <t xml:space="preserve">
</t>
        </r>
      </text>
    </comment>
    <comment ref="F29" authorId="0" shapeId="0" xr:uid="{E1303D81-42FB-4295-9C94-E6CEE3B1580B}">
      <text>
        <r>
          <rPr>
            <sz val="14"/>
            <color indexed="81"/>
            <rFont val="MS P ゴシック"/>
            <family val="3"/>
            <charset val="128"/>
          </rPr>
          <t>撤去費用、現状回復費用及びリース終了に伴って生じる修繕費について</t>
        </r>
        <r>
          <rPr>
            <sz val="14"/>
            <color indexed="10"/>
            <rFont val="MS P ゴシック"/>
            <family val="3"/>
            <charset val="128"/>
          </rPr>
          <t>のみ</t>
        </r>
        <r>
          <rPr>
            <sz val="14"/>
            <color indexed="81"/>
            <rFont val="MS P ゴシック"/>
            <family val="3"/>
            <charset val="128"/>
          </rPr>
          <t>令和６年３月３１日までの執行分について補助対象</t>
        </r>
        <r>
          <rPr>
            <sz val="9"/>
            <color indexed="81"/>
            <rFont val="MS P ゴシック"/>
            <family val="3"/>
            <charset val="128"/>
          </rPr>
          <t xml:space="preserve">
</t>
        </r>
      </text>
    </comment>
    <comment ref="F34" authorId="0" shapeId="0" xr:uid="{E93DFE0A-4210-4D8F-890C-06A5513BB582}">
      <text>
        <r>
          <rPr>
            <sz val="14"/>
            <color indexed="81"/>
            <rFont val="MS P ゴシック"/>
            <family val="3"/>
            <charset val="128"/>
          </rPr>
          <t>撤去費用、現状回復費用及びリース終了に伴って生じる修繕費について</t>
        </r>
        <r>
          <rPr>
            <sz val="14"/>
            <color indexed="10"/>
            <rFont val="MS P ゴシック"/>
            <family val="3"/>
            <charset val="128"/>
          </rPr>
          <t>のみ</t>
        </r>
        <r>
          <rPr>
            <sz val="14"/>
            <color indexed="81"/>
            <rFont val="MS P ゴシック"/>
            <family val="3"/>
            <charset val="128"/>
          </rPr>
          <t>令和６年３月３１日までの執行分について補助対象</t>
        </r>
        <r>
          <rPr>
            <sz val="9"/>
            <color indexed="81"/>
            <rFont val="MS P ゴシック"/>
            <family val="3"/>
            <charset val="128"/>
          </rPr>
          <t xml:space="preserve">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L4" authorId="0" shapeId="0" xr:uid="{E2753A15-1517-4627-A57A-6A04F67B1C49}">
      <text>
        <r>
          <rPr>
            <sz val="12"/>
            <color indexed="81"/>
            <rFont val="MS P ゴシック"/>
            <family val="3"/>
            <charset val="128"/>
          </rPr>
          <t>交付申請時の別紙２
所要額調書の「交付（申請）額」の数値が転記されます。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D7" authorId="0" shapeId="0" xr:uid="{EB83C821-BCA3-485D-BFD8-41FDBE145F03}">
      <text>
        <r>
          <rPr>
            <sz val="12"/>
            <color indexed="81"/>
            <rFont val="MS P ゴシック"/>
            <family val="3"/>
            <charset val="128"/>
          </rPr>
          <t>数値はシート「別紙３精算書」から転記されます。</t>
        </r>
        <r>
          <rPr>
            <sz val="9"/>
            <color indexed="81"/>
            <rFont val="MS P ゴシック"/>
            <family val="3"/>
            <charset val="128"/>
          </rPr>
          <t xml:space="preserve">
</t>
        </r>
      </text>
    </comment>
    <comment ref="B37" authorId="0" shapeId="0" xr:uid="{06BADAAE-467A-44DB-9750-9486215B7B87}">
      <text>
        <r>
          <rPr>
            <sz val="12"/>
            <color indexed="81"/>
            <rFont val="MS P ゴシック"/>
            <family val="3"/>
            <charset val="128"/>
          </rPr>
          <t>シート「様式第３号実績報告書」記載の日付が転記されます。</t>
        </r>
        <r>
          <rPr>
            <sz val="9"/>
            <color indexed="81"/>
            <rFont val="MS P ゴシック"/>
            <family val="3"/>
            <charset val="128"/>
          </rPr>
          <t xml:space="preserve">
</t>
        </r>
      </text>
    </comment>
    <comment ref="E39" authorId="0" shapeId="0" xr:uid="{E29B829A-BD88-4AD1-9D93-724FC9F91A51}">
      <text>
        <r>
          <rPr>
            <sz val="12"/>
            <color indexed="81"/>
            <rFont val="MS P ゴシック"/>
            <family val="3"/>
            <charset val="128"/>
          </rPr>
          <t>シート「申請者・担当者名簿」の入力内容が転記されます。</t>
        </r>
        <r>
          <rPr>
            <sz val="9"/>
            <color indexed="81"/>
            <rFont val="MS P ゴシック"/>
            <family val="3"/>
            <charset val="128"/>
          </rPr>
          <t xml:space="preserve">
</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B5" authorId="0" shapeId="0" xr:uid="{AD3CDFA7-631E-47A1-A8E1-FC2CCFF7C58D}">
      <text>
        <r>
          <rPr>
            <sz val="12"/>
            <color indexed="81"/>
            <rFont val="MS P ゴシック"/>
            <family val="3"/>
            <charset val="128"/>
          </rPr>
          <t>シート「別紙２－１(1)入院」の数値が転記されます。</t>
        </r>
        <r>
          <rPr>
            <sz val="9"/>
            <color indexed="81"/>
            <rFont val="MS P ゴシック"/>
            <family val="3"/>
            <charset val="128"/>
          </rPr>
          <t xml:space="preserve">
</t>
        </r>
      </text>
    </comment>
    <comment ref="F7" authorId="0" shapeId="0" xr:uid="{6F5C3A90-7AE7-4B0F-AB74-37FB4831C6C2}">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F3" authorId="0" shapeId="0" xr:uid="{9CDA4963-4B99-48B0-98C7-1B326600A07F}">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埼玉県</author>
  </authors>
  <commentList>
    <comment ref="B5" authorId="0" shapeId="0" xr:uid="{5CD604DB-176A-4E98-A635-481FDBEB14BE}">
      <text>
        <r>
          <rPr>
            <sz val="12"/>
            <color indexed="81"/>
            <rFont val="MS P ゴシック"/>
            <family val="3"/>
            <charset val="128"/>
          </rPr>
          <t>シート「別紙２－１(5)救急・周産期・小児医療」の数値が転記されます。</t>
        </r>
        <r>
          <rPr>
            <sz val="9"/>
            <color indexed="81"/>
            <rFont val="MS P ゴシック"/>
            <family val="3"/>
            <charset val="128"/>
          </rPr>
          <t xml:space="preserve">
</t>
        </r>
      </text>
    </comment>
    <comment ref="F7" authorId="0" shapeId="0" xr:uid="{63982B01-8320-43FD-AC90-FFFCDB1F9ED9}">
      <text>
        <r>
          <rPr>
            <sz val="14"/>
            <color indexed="81"/>
            <rFont val="MS P ゴシック"/>
            <family val="3"/>
            <charset val="128"/>
          </rPr>
          <t xml:space="preserve">
「品名及び規格（型式）」ごとに
対象経費支出額と基準額の上限のうち少ない方が基準額となります。</t>
        </r>
        <r>
          <rPr>
            <sz val="9"/>
            <color indexed="81"/>
            <rFont val="MS P ゴシック"/>
            <family val="3"/>
            <charset val="128"/>
          </rPr>
          <t xml:space="preserve">
</t>
        </r>
      </text>
    </comment>
  </commentList>
</comments>
</file>

<file path=xl/sharedStrings.xml><?xml version="1.0" encoding="utf-8"?>
<sst xmlns="http://schemas.openxmlformats.org/spreadsheetml/2006/main" count="715" uniqueCount="354">
  <si>
    <t>（別紙明細のとおり）</t>
    <rPh sb="1" eb="3">
      <t>ベッシ</t>
    </rPh>
    <rPh sb="3" eb="5">
      <t>メイサイ</t>
    </rPh>
    <phoneticPr fontId="2"/>
  </si>
  <si>
    <t>※基準額は、便宜上自動計算により入力されるが、審査の結果、知事が必要と認める額に修正する場合がある。</t>
    <rPh sb="1" eb="3">
      <t>キジュン</t>
    </rPh>
    <rPh sb="3" eb="4">
      <t>ガク</t>
    </rPh>
    <rPh sb="6" eb="8">
      <t>ベンギ</t>
    </rPh>
    <rPh sb="8" eb="9">
      <t>ジョウ</t>
    </rPh>
    <rPh sb="9" eb="11">
      <t>ジドウ</t>
    </rPh>
    <rPh sb="11" eb="13">
      <t>ケイサン</t>
    </rPh>
    <rPh sb="16" eb="18">
      <t>ニュウリョク</t>
    </rPh>
    <rPh sb="23" eb="25">
      <t>シンサ</t>
    </rPh>
    <rPh sb="26" eb="28">
      <t>ケッカ</t>
    </rPh>
    <rPh sb="29" eb="31">
      <t>チジ</t>
    </rPh>
    <rPh sb="32" eb="34">
      <t>ヒツヨウ</t>
    </rPh>
    <rPh sb="35" eb="36">
      <t>ミト</t>
    </rPh>
    <rPh sb="38" eb="39">
      <t>ガク</t>
    </rPh>
    <rPh sb="40" eb="42">
      <t>シュウセイ</t>
    </rPh>
    <rPh sb="44" eb="46">
      <t>バアイ</t>
    </rPh>
    <phoneticPr fontId="2"/>
  </si>
  <si>
    <t>既交付決定額</t>
    <rPh sb="0" eb="1">
      <t>スデ</t>
    </rPh>
    <rPh sb="1" eb="3">
      <t>コウフ</t>
    </rPh>
    <rPh sb="3" eb="5">
      <t>ケッテイ</t>
    </rPh>
    <rPh sb="5" eb="6">
      <t>ガク</t>
    </rPh>
    <phoneticPr fontId="2"/>
  </si>
  <si>
    <t>別紙１</t>
    <rPh sb="0" eb="2">
      <t>ベッシ</t>
    </rPh>
    <phoneticPr fontId="5"/>
  </si>
  <si>
    <t>Ⅰ</t>
    <phoneticPr fontId="5"/>
  </si>
  <si>
    <t>医療機関の設備整備計画</t>
    <phoneticPr fontId="5"/>
  </si>
  <si>
    <t>１．</t>
    <phoneticPr fontId="5"/>
  </si>
  <si>
    <t>整備台数等</t>
    <rPh sb="0" eb="2">
      <t>セイビ</t>
    </rPh>
    <rPh sb="2" eb="4">
      <t>ダイスウ</t>
    </rPh>
    <rPh sb="4" eb="5">
      <t>トウ</t>
    </rPh>
    <phoneticPr fontId="5"/>
  </si>
  <si>
    <t>（単位：円）</t>
    <rPh sb="1" eb="3">
      <t>タンイ</t>
    </rPh>
    <rPh sb="4" eb="5">
      <t>エン</t>
    </rPh>
    <phoneticPr fontId="5"/>
  </si>
  <si>
    <t>設備名</t>
    <rPh sb="0" eb="2">
      <t>セツビ</t>
    </rPh>
    <rPh sb="2" eb="3">
      <t>メイ</t>
    </rPh>
    <phoneticPr fontId="5"/>
  </si>
  <si>
    <t>必要数</t>
    <phoneticPr fontId="5"/>
  </si>
  <si>
    <t>納品予定時期</t>
    <rPh sb="0" eb="2">
      <t>ノウヒン</t>
    </rPh>
    <rPh sb="2" eb="4">
      <t>ヨテイ</t>
    </rPh>
    <rPh sb="4" eb="6">
      <t>ジキ</t>
    </rPh>
    <phoneticPr fontId="5"/>
  </si>
  <si>
    <t>総額</t>
    <rPh sb="0" eb="2">
      <t>ソウガク</t>
    </rPh>
    <phoneticPr fontId="5"/>
  </si>
  <si>
    <t>２．</t>
    <phoneticPr fontId="5"/>
  </si>
  <si>
    <t>Ⅱ</t>
    <phoneticPr fontId="5"/>
  </si>
  <si>
    <t>添付書類</t>
    <phoneticPr fontId="5"/>
  </si>
  <si>
    <t>イ　その他参考となる書類</t>
    <rPh sb="4" eb="5">
      <t>タ</t>
    </rPh>
    <rPh sb="5" eb="7">
      <t>サンコウ</t>
    </rPh>
    <rPh sb="10" eb="12">
      <t>ショルイ</t>
    </rPh>
    <phoneticPr fontId="5"/>
  </si>
  <si>
    <t>Ⅲ</t>
    <phoneticPr fontId="5"/>
  </si>
  <si>
    <t>今回申請する事業について、市町村にも申請していますか。該当する項目にレ点をつけてください。</t>
    <rPh sb="0" eb="2">
      <t>コンカイ</t>
    </rPh>
    <rPh sb="2" eb="4">
      <t>シンセイ</t>
    </rPh>
    <rPh sb="6" eb="8">
      <t>ジギョウ</t>
    </rPh>
    <rPh sb="13" eb="16">
      <t>シチョウソン</t>
    </rPh>
    <rPh sb="18" eb="20">
      <t>シンセイ</t>
    </rPh>
    <phoneticPr fontId="5"/>
  </si>
  <si>
    <t>　 市町村にも申請している、または申請する予定。</t>
    <rPh sb="2" eb="5">
      <t>シチョウソン</t>
    </rPh>
    <rPh sb="7" eb="9">
      <t>シンセイ</t>
    </rPh>
    <rPh sb="17" eb="19">
      <t>シンセイ</t>
    </rPh>
    <rPh sb="21" eb="23">
      <t>ヨテイ</t>
    </rPh>
    <phoneticPr fontId="5"/>
  </si>
  <si>
    <t>　 市町村には申請していない。</t>
    <rPh sb="2" eb="5">
      <t>シチョウソン</t>
    </rPh>
    <rPh sb="7" eb="9">
      <t>シンセイ</t>
    </rPh>
    <phoneticPr fontId="5"/>
  </si>
  <si>
    <t>Ⅳ</t>
    <phoneticPr fontId="5"/>
  </si>
  <si>
    <t>補助金の支払い時の方法について（次のいずれかにレ点をつけてください。）</t>
    <rPh sb="0" eb="3">
      <t>ホジョキン</t>
    </rPh>
    <rPh sb="4" eb="6">
      <t>シハラ</t>
    </rPh>
    <rPh sb="7" eb="8">
      <t>ジ</t>
    </rPh>
    <rPh sb="9" eb="11">
      <t>ホウホウ</t>
    </rPh>
    <rPh sb="16" eb="17">
      <t>ツギ</t>
    </rPh>
    <rPh sb="24" eb="25">
      <t>テン</t>
    </rPh>
    <phoneticPr fontId="5"/>
  </si>
  <si>
    <t>　 精算払で対応可能</t>
    <rPh sb="2" eb="4">
      <t>セイサン</t>
    </rPh>
    <rPh sb="4" eb="5">
      <t>バラ</t>
    </rPh>
    <rPh sb="6" eb="8">
      <t>タイオウ</t>
    </rPh>
    <rPh sb="8" eb="10">
      <t>カノウ</t>
    </rPh>
    <phoneticPr fontId="5"/>
  </si>
  <si>
    <t>　 精算払での対応不可（概算払を希望）</t>
    <rPh sb="2" eb="4">
      <t>セイサン</t>
    </rPh>
    <rPh sb="4" eb="5">
      <t>バラ</t>
    </rPh>
    <rPh sb="7" eb="9">
      <t>タイオウ</t>
    </rPh>
    <rPh sb="9" eb="11">
      <t>フカ</t>
    </rPh>
    <rPh sb="12" eb="14">
      <t>ガイサン</t>
    </rPh>
    <rPh sb="14" eb="15">
      <t>バラ</t>
    </rPh>
    <rPh sb="16" eb="18">
      <t>キボウ</t>
    </rPh>
    <phoneticPr fontId="5"/>
  </si>
  <si>
    <t>開設者</t>
    <rPh sb="0" eb="3">
      <t>カイセツシャ</t>
    </rPh>
    <phoneticPr fontId="2"/>
  </si>
  <si>
    <t>代表者職氏名</t>
    <rPh sb="0" eb="3">
      <t>ダイヒョウシャ</t>
    </rPh>
    <rPh sb="3" eb="4">
      <t>ショク</t>
    </rPh>
    <rPh sb="4" eb="6">
      <t>シメイ</t>
    </rPh>
    <phoneticPr fontId="2"/>
  </si>
  <si>
    <t>医療機関コード</t>
    <rPh sb="0" eb="4">
      <t>イリョウキカン</t>
    </rPh>
    <phoneticPr fontId="2"/>
  </si>
  <si>
    <t>医療機関名</t>
    <rPh sb="0" eb="4">
      <t>イリョウキカン</t>
    </rPh>
    <rPh sb="4" eb="5">
      <t>メイ</t>
    </rPh>
    <phoneticPr fontId="2"/>
  </si>
  <si>
    <t>（１）新型コロナウイルス感染症患者等入院医療機関設備整備事業</t>
    <phoneticPr fontId="2"/>
  </si>
  <si>
    <t>初度設備費</t>
  </si>
  <si>
    <t>簡易陰圧装置</t>
  </si>
  <si>
    <t>簡易ベッド</t>
  </si>
  <si>
    <t>簡易ベッド</t>
    <rPh sb="0" eb="2">
      <t>カンイ</t>
    </rPh>
    <phoneticPr fontId="5"/>
  </si>
  <si>
    <t>体外式膜型人工肺及び付帯する備品</t>
  </si>
  <si>
    <t>簡易病室及び付帯する備品</t>
  </si>
  <si>
    <t>HEPAフィルター付空気清浄機（陰圧対応可能なものに限る。）</t>
  </si>
  <si>
    <t>HEPAフィルター付空気清浄機（陰圧対応可能なものに限る。）</t>
    <rPh sb="14" eb="15">
      <t>キ</t>
    </rPh>
    <phoneticPr fontId="5"/>
  </si>
  <si>
    <t xml:space="preserve">HEPAフィルター付パーテーション </t>
  </si>
  <si>
    <t>簡易診療室及び付帯する備品</t>
  </si>
  <si>
    <t>簡易ベット</t>
  </si>
  <si>
    <t>HEPAフィルター付パーテーション</t>
  </si>
  <si>
    <t>新型コロナウイルス感染症を疑う患者の診療に要する備品</t>
  </si>
  <si>
    <t>新型コロナウイルス感染症を疑う患者に使用する保育器</t>
  </si>
  <si>
    <t>設備</t>
    <rPh sb="0" eb="2">
      <t>セツビ</t>
    </rPh>
    <phoneticPr fontId="13"/>
  </si>
  <si>
    <t>寄附金その
他の収入額</t>
    <rPh sb="0" eb="3">
      <t>キフキン</t>
    </rPh>
    <rPh sb="6" eb="7">
      <t>タ</t>
    </rPh>
    <rPh sb="8" eb="11">
      <t>シュウニュウガク</t>
    </rPh>
    <phoneticPr fontId="13"/>
  </si>
  <si>
    <t>選定額</t>
    <rPh sb="0" eb="2">
      <t>センテイ</t>
    </rPh>
    <rPh sb="2" eb="3">
      <t>ガク</t>
    </rPh>
    <phoneticPr fontId="13"/>
  </si>
  <si>
    <t>（Ａ）</t>
    <phoneticPr fontId="13"/>
  </si>
  <si>
    <t>（Ｂ）</t>
    <phoneticPr fontId="13"/>
  </si>
  <si>
    <t>（Ｃ）</t>
    <phoneticPr fontId="13"/>
  </si>
  <si>
    <t>（Ｄ）</t>
    <phoneticPr fontId="13"/>
  </si>
  <si>
    <t>（Ｅ）</t>
    <phoneticPr fontId="13"/>
  </si>
  <si>
    <t>設備費
（１）
入院医療機関</t>
    <rPh sb="8" eb="10">
      <t>ニュウイン</t>
    </rPh>
    <rPh sb="10" eb="12">
      <t>イリョウ</t>
    </rPh>
    <rPh sb="12" eb="14">
      <t>キカン</t>
    </rPh>
    <phoneticPr fontId="5"/>
  </si>
  <si>
    <t>合計額</t>
    <rPh sb="0" eb="2">
      <t>ゴウケイ</t>
    </rPh>
    <rPh sb="2" eb="3">
      <t>ガク</t>
    </rPh>
    <phoneticPr fontId="5"/>
  </si>
  <si>
    <t>補助率</t>
    <rPh sb="0" eb="2">
      <t>ホジョ</t>
    </rPh>
    <rPh sb="2" eb="3">
      <t>リツ</t>
    </rPh>
    <phoneticPr fontId="13"/>
  </si>
  <si>
    <t>（単位：円）</t>
    <phoneticPr fontId="2"/>
  </si>
  <si>
    <t>交付（申請）額</t>
    <phoneticPr fontId="2"/>
  </si>
  <si>
    <t>品目</t>
    <rPh sb="0" eb="2">
      <t>ヒンモク</t>
    </rPh>
    <phoneticPr fontId="13"/>
  </si>
  <si>
    <t>数量</t>
    <rPh sb="0" eb="2">
      <t>スウリョウ</t>
    </rPh>
    <phoneticPr fontId="13"/>
  </si>
  <si>
    <t>単価</t>
    <rPh sb="0" eb="2">
      <t>タンカ</t>
    </rPh>
    <phoneticPr fontId="13"/>
  </si>
  <si>
    <t>金額</t>
    <rPh sb="0" eb="2">
      <t>キンガク</t>
    </rPh>
    <phoneticPr fontId="13"/>
  </si>
  <si>
    <t>金額（税込）</t>
    <rPh sb="0" eb="2">
      <t>キンガク</t>
    </rPh>
    <rPh sb="3" eb="5">
      <t>ゼイコ</t>
    </rPh>
    <phoneticPr fontId="13"/>
  </si>
  <si>
    <t>人工呼吸器及び付帯する備品</t>
    <phoneticPr fontId="5"/>
  </si>
  <si>
    <t>計</t>
    <rPh sb="0" eb="1">
      <t>ケイ</t>
    </rPh>
    <phoneticPr fontId="13"/>
  </si>
  <si>
    <t>　　　　　　　　</t>
    <phoneticPr fontId="13"/>
  </si>
  <si>
    <t>初度設備費</t>
    <rPh sb="0" eb="5">
      <t>ショドセツビヒ</t>
    </rPh>
    <phoneticPr fontId="5"/>
  </si>
  <si>
    <t>知事が必要と認めた額</t>
    <phoneticPr fontId="5"/>
  </si>
  <si>
    <t>基準額</t>
    <rPh sb="0" eb="2">
      <t>キジュン</t>
    </rPh>
    <rPh sb="2" eb="3">
      <t>ガク</t>
    </rPh>
    <phoneticPr fontId="5"/>
  </si>
  <si>
    <t>選定額</t>
    <rPh sb="0" eb="2">
      <t>センテイ</t>
    </rPh>
    <rPh sb="2" eb="3">
      <t>ガク</t>
    </rPh>
    <phoneticPr fontId="5"/>
  </si>
  <si>
    <t>ＨＥＰＡフィルター付き空気清浄機
（陰圧対応可能なものに限る。）</t>
    <phoneticPr fontId="5"/>
  </si>
  <si>
    <t>ＨＥＰＡフィルター付きパーテーション</t>
    <phoneticPr fontId="5"/>
  </si>
  <si>
    <t>簡易診療室及び付帯
する備品</t>
    <rPh sb="2" eb="5">
      <t>シンリョウシツ</t>
    </rPh>
    <phoneticPr fontId="5"/>
  </si>
  <si>
    <t>簡易陰圧装置</t>
    <phoneticPr fontId="5"/>
  </si>
  <si>
    <t>簡易ベット</t>
    <phoneticPr fontId="5"/>
  </si>
  <si>
    <t>簡易診療室及び付帯する備品</t>
    <phoneticPr fontId="5"/>
  </si>
  <si>
    <t>HEPA フィルター付空気清浄機
（陰圧対応可能なものに限る。）</t>
    <phoneticPr fontId="5"/>
  </si>
  <si>
    <t>別紙３</t>
    <rPh sb="0" eb="2">
      <t>ベッシ</t>
    </rPh>
    <phoneticPr fontId="13"/>
  </si>
  <si>
    <t>精算額</t>
    <rPh sb="0" eb="3">
      <t>セイサンガク</t>
    </rPh>
    <phoneticPr fontId="2"/>
  </si>
  <si>
    <t>（Ｆ）</t>
  </si>
  <si>
    <t>（Ｇ）</t>
    <phoneticPr fontId="2"/>
  </si>
  <si>
    <t>（Ｈ）</t>
    <phoneticPr fontId="2"/>
  </si>
  <si>
    <t>差引
過不足額
（Ｇ）－（Ｆ）</t>
    <rPh sb="0" eb="1">
      <t>サ</t>
    </rPh>
    <rPh sb="1" eb="2">
      <t>ヒ</t>
    </rPh>
    <rPh sb="3" eb="4">
      <t>ス</t>
    </rPh>
    <rPh sb="4" eb="6">
      <t>ブソク</t>
    </rPh>
    <rPh sb="6" eb="7">
      <t>ガク</t>
    </rPh>
    <phoneticPr fontId="2"/>
  </si>
  <si>
    <t>別紙４</t>
    <rPh sb="0" eb="2">
      <t>ベッシ</t>
    </rPh>
    <phoneticPr fontId="13"/>
  </si>
  <si>
    <t>対象経費支出額</t>
    <phoneticPr fontId="2"/>
  </si>
  <si>
    <t>既交付決定額</t>
    <rPh sb="0" eb="1">
      <t>キ</t>
    </rPh>
    <rPh sb="1" eb="3">
      <t>コウフ</t>
    </rPh>
    <rPh sb="3" eb="5">
      <t>ケッテイ</t>
    </rPh>
    <rPh sb="5" eb="6">
      <t>ガク</t>
    </rPh>
    <phoneticPr fontId="5"/>
  </si>
  <si>
    <t>※既交付決定額は、交付決定通知書に記載の額を記入すること。</t>
    <rPh sb="1" eb="2">
      <t>スデ</t>
    </rPh>
    <rPh sb="2" eb="4">
      <t>コウフ</t>
    </rPh>
    <rPh sb="4" eb="6">
      <t>ケッテイ</t>
    </rPh>
    <rPh sb="6" eb="7">
      <t>ガク</t>
    </rPh>
    <phoneticPr fontId="2"/>
  </si>
  <si>
    <t>対象経費の
支出予定額</t>
    <rPh sb="0" eb="2">
      <t>タイショウ</t>
    </rPh>
    <rPh sb="2" eb="4">
      <t>ケイヒ</t>
    </rPh>
    <rPh sb="6" eb="8">
      <t>シシュツ</t>
    </rPh>
    <rPh sb="8" eb="10">
      <t>ヨテイ</t>
    </rPh>
    <rPh sb="10" eb="11">
      <t>ガク</t>
    </rPh>
    <phoneticPr fontId="13"/>
  </si>
  <si>
    <t>規格</t>
    <rPh sb="0" eb="2">
      <t>キカク</t>
    </rPh>
    <phoneticPr fontId="2"/>
  </si>
  <si>
    <t>単価（税込）</t>
    <rPh sb="0" eb="2">
      <t>タンカ</t>
    </rPh>
    <rPh sb="3" eb="5">
      <t>ゼイコミ</t>
    </rPh>
    <phoneticPr fontId="2"/>
  </si>
  <si>
    <t>対象経費の
実支出額</t>
    <rPh sb="0" eb="2">
      <t>タイショウ</t>
    </rPh>
    <rPh sb="2" eb="4">
      <t>ケイヒ</t>
    </rPh>
    <rPh sb="6" eb="7">
      <t>ジツ</t>
    </rPh>
    <rPh sb="7" eb="9">
      <t>シシュツ</t>
    </rPh>
    <rPh sb="9" eb="10">
      <t>ガク</t>
    </rPh>
    <phoneticPr fontId="13"/>
  </si>
  <si>
    <t>別紙２</t>
    <rPh sb="0" eb="2">
      <t>ベッシ</t>
    </rPh>
    <phoneticPr fontId="13"/>
  </si>
  <si>
    <t>差引額
((A)－(B))</t>
    <rPh sb="0" eb="2">
      <t>サシヒキ</t>
    </rPh>
    <rPh sb="2" eb="3">
      <t>ガク</t>
    </rPh>
    <phoneticPr fontId="13"/>
  </si>
  <si>
    <t>基準額の上限</t>
    <rPh sb="0" eb="2">
      <t>キジュン</t>
    </rPh>
    <rPh sb="2" eb="3">
      <t>ガク</t>
    </rPh>
    <phoneticPr fontId="13"/>
  </si>
  <si>
    <t>ア　カタログ及び見積書</t>
    <phoneticPr fontId="5"/>
  </si>
  <si>
    <t>救急医療を担う医療機関において、疑い患者の診療に要する備品</t>
    <phoneticPr fontId="5"/>
  </si>
  <si>
    <t>周産期医療又は小児医療を担う医療機関において、疑い患者に使用する保育器</t>
    <phoneticPr fontId="5"/>
  </si>
  <si>
    <t>別紙２－１</t>
    <rPh sb="0" eb="2">
      <t>ベッシ</t>
    </rPh>
    <phoneticPr fontId="13"/>
  </si>
  <si>
    <t>埼玉県新型コロナウイルス感染症対策設備整備事業所要額明細書</t>
    <phoneticPr fontId="2"/>
  </si>
  <si>
    <t>対象経費支出予定額</t>
    <phoneticPr fontId="2"/>
  </si>
  <si>
    <t>HEPA フィルター付き空気清浄機
（陰圧対応可能なものに限る。）</t>
    <phoneticPr fontId="5"/>
  </si>
  <si>
    <t>HEPA フィルター付きパーテーション</t>
    <phoneticPr fontId="5"/>
  </si>
  <si>
    <t>対象経費支出予定額</t>
    <rPh sb="0" eb="2">
      <t>タイショウ</t>
    </rPh>
    <rPh sb="2" eb="4">
      <t>ケイヒ</t>
    </rPh>
    <rPh sb="4" eb="6">
      <t>シシュツ</t>
    </rPh>
    <rPh sb="6" eb="8">
      <t>ヨテイ</t>
    </rPh>
    <rPh sb="8" eb="9">
      <t>ガク</t>
    </rPh>
    <phoneticPr fontId="13"/>
  </si>
  <si>
    <t>品名及び規格（型式）</t>
    <rPh sb="0" eb="2">
      <t>ヒンメイ</t>
    </rPh>
    <rPh sb="2" eb="3">
      <t>オヨ</t>
    </rPh>
    <rPh sb="4" eb="6">
      <t>キカク</t>
    </rPh>
    <rPh sb="7" eb="9">
      <t>カタシキ</t>
    </rPh>
    <phoneticPr fontId="13"/>
  </si>
  <si>
    <t>単価（税込）</t>
    <rPh sb="0" eb="2">
      <t>タンカ</t>
    </rPh>
    <rPh sb="3" eb="5">
      <t>ゼイコ</t>
    </rPh>
    <phoneticPr fontId="13"/>
  </si>
  <si>
    <t>初度設備費</t>
    <rPh sb="0" eb="5">
      <t>ショドセツビヒ</t>
    </rPh>
    <phoneticPr fontId="2"/>
  </si>
  <si>
    <t>基準額の上限（初度設備費）</t>
    <rPh sb="0" eb="2">
      <t>キジュン</t>
    </rPh>
    <rPh sb="2" eb="3">
      <t>ガク</t>
    </rPh>
    <rPh sb="4" eb="6">
      <t>ジョウゲン</t>
    </rPh>
    <rPh sb="7" eb="12">
      <t>ショドセツビヒ</t>
    </rPh>
    <phoneticPr fontId="2"/>
  </si>
  <si>
    <t>単価</t>
    <rPh sb="0" eb="2">
      <t>タンカ</t>
    </rPh>
    <phoneticPr fontId="2"/>
  </si>
  <si>
    <t>金額</t>
    <rPh sb="0" eb="2">
      <t>キンガク</t>
    </rPh>
    <phoneticPr fontId="2"/>
  </si>
  <si>
    <t>合計</t>
    <rPh sb="0" eb="2">
      <t>ゴウケイ</t>
    </rPh>
    <phoneticPr fontId="2"/>
  </si>
  <si>
    <t>人工呼吸器及び付帯する備品</t>
    <rPh sb="0" eb="2">
      <t>ジンコウ</t>
    </rPh>
    <rPh sb="2" eb="5">
      <t>コキュウキ</t>
    </rPh>
    <rPh sb="5" eb="6">
      <t>オヨ</t>
    </rPh>
    <rPh sb="7" eb="9">
      <t>フタイ</t>
    </rPh>
    <rPh sb="11" eb="13">
      <t>ビヒン</t>
    </rPh>
    <phoneticPr fontId="2"/>
  </si>
  <si>
    <t>簡易陰圧装置</t>
    <rPh sb="0" eb="2">
      <t>カンイ</t>
    </rPh>
    <rPh sb="2" eb="4">
      <t>インアツ</t>
    </rPh>
    <rPh sb="4" eb="6">
      <t>ソウチ</t>
    </rPh>
    <phoneticPr fontId="2"/>
  </si>
  <si>
    <t>簡易ベッド</t>
    <rPh sb="0" eb="2">
      <t>カンイ</t>
    </rPh>
    <phoneticPr fontId="2"/>
  </si>
  <si>
    <t>体外式膜型人工肺及び付帯する備品</t>
    <rPh sb="0" eb="2">
      <t>タイガイ</t>
    </rPh>
    <rPh sb="2" eb="3">
      <t>シキ</t>
    </rPh>
    <rPh sb="3" eb="4">
      <t>マク</t>
    </rPh>
    <rPh sb="4" eb="5">
      <t>カタ</t>
    </rPh>
    <rPh sb="5" eb="7">
      <t>ジンコウ</t>
    </rPh>
    <rPh sb="7" eb="8">
      <t>ハイ</t>
    </rPh>
    <rPh sb="8" eb="9">
      <t>オヨ</t>
    </rPh>
    <rPh sb="10" eb="12">
      <t>フタイ</t>
    </rPh>
    <rPh sb="14" eb="16">
      <t>ビヒン</t>
    </rPh>
    <phoneticPr fontId="2"/>
  </si>
  <si>
    <t>簡易病室及び付帯する備品</t>
    <rPh sb="0" eb="2">
      <t>カンイ</t>
    </rPh>
    <rPh sb="2" eb="4">
      <t>ビョウシツ</t>
    </rPh>
    <rPh sb="4" eb="5">
      <t>オヨ</t>
    </rPh>
    <rPh sb="6" eb="8">
      <t>フタイ</t>
    </rPh>
    <rPh sb="10" eb="12">
      <t>ビヒン</t>
    </rPh>
    <phoneticPr fontId="2"/>
  </si>
  <si>
    <t>計</t>
    <rPh sb="0" eb="1">
      <t>ケイ</t>
    </rPh>
    <phoneticPr fontId="2"/>
  </si>
  <si>
    <t>（別紙明細のとおり）</t>
    <phoneticPr fontId="2"/>
  </si>
  <si>
    <t>ＨＥＰＡフィルター付き空気清浄機
（陰圧対応可能なものに限る。）</t>
    <rPh sb="9" eb="10">
      <t>ツ</t>
    </rPh>
    <rPh sb="11" eb="13">
      <t>クウキ</t>
    </rPh>
    <rPh sb="13" eb="16">
      <t>セイジョウキ</t>
    </rPh>
    <rPh sb="18" eb="20">
      <t>インアツ</t>
    </rPh>
    <rPh sb="20" eb="22">
      <t>タイオウ</t>
    </rPh>
    <rPh sb="22" eb="24">
      <t>カノウ</t>
    </rPh>
    <rPh sb="28" eb="29">
      <t>カギ</t>
    </rPh>
    <phoneticPr fontId="2"/>
  </si>
  <si>
    <t>ＨＥＰＡフィルター付きパーテーション</t>
    <rPh sb="9" eb="10">
      <t>ツ</t>
    </rPh>
    <phoneticPr fontId="2"/>
  </si>
  <si>
    <t>簡易診療室及び付帯する備品</t>
    <rPh sb="0" eb="2">
      <t>カンイ</t>
    </rPh>
    <rPh sb="2" eb="5">
      <t>シンリョウシツ</t>
    </rPh>
    <rPh sb="5" eb="6">
      <t>オヨ</t>
    </rPh>
    <rPh sb="7" eb="9">
      <t>フタイ</t>
    </rPh>
    <rPh sb="11" eb="13">
      <t>ビヒン</t>
    </rPh>
    <phoneticPr fontId="2"/>
  </si>
  <si>
    <t>別紙２－１（１）新型コロナウイルス感染症患者等入院医療機関設備整備事業明細</t>
    <rPh sb="0" eb="2">
      <t>ベッシ</t>
    </rPh>
    <rPh sb="8" eb="10">
      <t>シンガタ</t>
    </rPh>
    <rPh sb="17" eb="20">
      <t>カンセンショウ</t>
    </rPh>
    <rPh sb="20" eb="22">
      <t>カンジャ</t>
    </rPh>
    <rPh sb="22" eb="23">
      <t>トウ</t>
    </rPh>
    <rPh sb="23" eb="25">
      <t>ニュウイン</t>
    </rPh>
    <rPh sb="25" eb="35">
      <t>イリョウキカンセツビセイビジギョウ</t>
    </rPh>
    <rPh sb="35" eb="37">
      <t>メイサイ</t>
    </rPh>
    <phoneticPr fontId="13"/>
  </si>
  <si>
    <t>救急医療を担う医療機関において、疑い患者の診療に要する備品</t>
    <phoneticPr fontId="2"/>
  </si>
  <si>
    <t>救急医療を担う医療機関において、疑い患者の診療に要する備品</t>
    <phoneticPr fontId="2"/>
  </si>
  <si>
    <t>周産期医療又は小児医療を担う医療機関において、疑い患者に使用する保育器</t>
    <phoneticPr fontId="2"/>
  </si>
  <si>
    <t>周産期医療又は小児医療を担う医療機関において、疑い患者に使用する保育器</t>
    <rPh sb="0" eb="3">
      <t>シュウサンキ</t>
    </rPh>
    <rPh sb="3" eb="5">
      <t>イリョウ</t>
    </rPh>
    <rPh sb="5" eb="6">
      <t>マタ</t>
    </rPh>
    <rPh sb="7" eb="9">
      <t>ショウニ</t>
    </rPh>
    <rPh sb="9" eb="11">
      <t>イリョウ</t>
    </rPh>
    <rPh sb="12" eb="13">
      <t>ニナ</t>
    </rPh>
    <rPh sb="14" eb="16">
      <t>イリョウ</t>
    </rPh>
    <rPh sb="16" eb="18">
      <t>キカン</t>
    </rPh>
    <rPh sb="23" eb="24">
      <t>ウタガ</t>
    </rPh>
    <rPh sb="25" eb="27">
      <t>カンジャ</t>
    </rPh>
    <rPh sb="28" eb="30">
      <t>シヨウ</t>
    </rPh>
    <rPh sb="32" eb="35">
      <t>ホイクキ</t>
    </rPh>
    <phoneticPr fontId="2"/>
  </si>
  <si>
    <t>対象経費支出額</t>
    <rPh sb="0" eb="2">
      <t>タイショウ</t>
    </rPh>
    <rPh sb="2" eb="4">
      <t>ケイヒ</t>
    </rPh>
    <rPh sb="4" eb="6">
      <t>シシュツ</t>
    </rPh>
    <rPh sb="6" eb="7">
      <t>ガク</t>
    </rPh>
    <phoneticPr fontId="13"/>
  </si>
  <si>
    <t>様式第１号</t>
  </si>
  <si>
    <t>交付申請書</t>
  </si>
  <si>
    <t>（宛先）</t>
  </si>
  <si>
    <t>　埼 玉 県 知 事</t>
  </si>
  <si>
    <t>３　事業計画書（別紙１）</t>
  </si>
  <si>
    <t>４　所要額調書及び所要額明細書（別紙２）</t>
  </si>
  <si>
    <t>５　添付書類</t>
  </si>
  <si>
    <t>（１）当該事業に係る歳入歳出予算書抄本（当該補助事業の支出予定額を備考欄に明記す
    ること。）</t>
    <phoneticPr fontId="2"/>
  </si>
  <si>
    <t>（２）その他参考となる資料</t>
  </si>
  <si>
    <t>第　　　　　　　号</t>
  </si>
  <si>
    <t>　医療機関名</t>
    <phoneticPr fontId="2"/>
  </si>
  <si>
    <t>　　代表者職氏名</t>
    <phoneticPr fontId="2"/>
  </si>
  <si>
    <t xml:space="preserve">    開   設   者</t>
    <phoneticPr fontId="2"/>
  </si>
  <si>
    <t>記</t>
    <phoneticPr fontId="2"/>
  </si>
  <si>
    <t>　　  （１）新型コロナウイルス感染症患者等入院医療機関設備整備事業</t>
    <phoneticPr fontId="2"/>
  </si>
  <si>
    <t>　　所　 在 　地</t>
    <rPh sb="2" eb="3">
      <t>ショ</t>
    </rPh>
    <rPh sb="5" eb="6">
      <t>ザイ</t>
    </rPh>
    <rPh sb="8" eb="9">
      <t>チ</t>
    </rPh>
    <phoneticPr fontId="2"/>
  </si>
  <si>
    <t>　　　　　申請者</t>
    <phoneticPr fontId="2"/>
  </si>
  <si>
    <t xml:space="preserve">    郵 便 番 号</t>
    <rPh sb="4" eb="5">
      <t>ユウ</t>
    </rPh>
    <rPh sb="6" eb="7">
      <t>ビン</t>
    </rPh>
    <rPh sb="8" eb="9">
      <t>バン</t>
    </rPh>
    <rPh sb="10" eb="11">
      <t>ゴウ</t>
    </rPh>
    <phoneticPr fontId="2"/>
  </si>
  <si>
    <t>円</t>
    <rPh sb="0" eb="1">
      <t>エン</t>
    </rPh>
    <phoneticPr fontId="2"/>
  </si>
  <si>
    <t>２　申請金額　金</t>
    <phoneticPr fontId="2"/>
  </si>
  <si>
    <t>対象経費支出予定額</t>
    <rPh sb="0" eb="2">
      <t>タイショウ</t>
    </rPh>
    <rPh sb="2" eb="4">
      <t>ケイヒ</t>
    </rPh>
    <rPh sb="4" eb="6">
      <t>シシュツ</t>
    </rPh>
    <rPh sb="6" eb="8">
      <t>ヨテイ</t>
    </rPh>
    <rPh sb="8" eb="9">
      <t>ガク</t>
    </rPh>
    <phoneticPr fontId="5"/>
  </si>
  <si>
    <t>人工呼吸器及び付帯する備品</t>
    <rPh sb="0" eb="2">
      <t>ジンコウ</t>
    </rPh>
    <rPh sb="2" eb="5">
      <t>コキュウキ</t>
    </rPh>
    <rPh sb="5" eb="6">
      <t>オヨ</t>
    </rPh>
    <rPh sb="7" eb="9">
      <t>フタイ</t>
    </rPh>
    <rPh sb="11" eb="13">
      <t>ビヒン</t>
    </rPh>
    <phoneticPr fontId="5"/>
  </si>
  <si>
    <t xml:space="preserve">   電話番号</t>
    <rPh sb="3" eb="5">
      <t>デンワ</t>
    </rPh>
    <rPh sb="5" eb="7">
      <t>バンゴウ</t>
    </rPh>
    <phoneticPr fontId="13"/>
  </si>
  <si>
    <t xml:space="preserve">   メールアドレス</t>
    <phoneticPr fontId="13"/>
  </si>
  <si>
    <t>歳入歳出（収支）予算書（見込書）抄本</t>
  </si>
  <si>
    <t>１　歳入（収入）</t>
    <phoneticPr fontId="2"/>
  </si>
  <si>
    <t>科　　目</t>
    <phoneticPr fontId="2"/>
  </si>
  <si>
    <t>予　算　額</t>
    <phoneticPr fontId="2"/>
  </si>
  <si>
    <t>備　　　考</t>
    <phoneticPr fontId="2"/>
  </si>
  <si>
    <t>２　歳出（支出）</t>
    <phoneticPr fontId="2"/>
  </si>
  <si>
    <t>県補助金</t>
    <phoneticPr fontId="2"/>
  </si>
  <si>
    <t>自己負担金</t>
    <phoneticPr fontId="2"/>
  </si>
  <si>
    <t>歳入歳出（収支）決算書（見込書）抄本</t>
    <rPh sb="8" eb="10">
      <t>ケッサン</t>
    </rPh>
    <phoneticPr fontId="2"/>
  </si>
  <si>
    <t>決　算　額</t>
    <rPh sb="0" eb="1">
      <t>ケッ</t>
    </rPh>
    <phoneticPr fontId="2"/>
  </si>
  <si>
    <t>　令和　年　　月　　日付感対第　　　　号</t>
    <phoneticPr fontId="2"/>
  </si>
  <si>
    <t>様式第３号</t>
    <phoneticPr fontId="2"/>
  </si>
  <si>
    <t>事業実績報告書</t>
    <phoneticPr fontId="2"/>
  </si>
  <si>
    <t>　で補助金の交付決定の通知を受けた埼玉</t>
    <rPh sb="17" eb="19">
      <t>サイタマ</t>
    </rPh>
    <phoneticPr fontId="2"/>
  </si>
  <si>
    <t>１　補助金の実績報告をする事業（該当する事業にレ点をつけてください。）</t>
    <phoneticPr fontId="2"/>
  </si>
  <si>
    <t>２　補助金精算額　　金</t>
    <phoneticPr fontId="2"/>
  </si>
  <si>
    <t>３　所要額精算書（別紙３）</t>
    <phoneticPr fontId="2"/>
  </si>
  <si>
    <t>４　事業実績報告書（別紙４）</t>
    <phoneticPr fontId="2"/>
  </si>
  <si>
    <t>（１）当該事業に係る歳入歳出決算書（見込み）の抄本（当該補助事業の決算額を備考欄
　　に明記すること。）</t>
    <rPh sb="33" eb="35">
      <t>ケッサン</t>
    </rPh>
    <phoneticPr fontId="2"/>
  </si>
  <si>
    <t>寄付金その他</t>
    <rPh sb="0" eb="3">
      <t>キフキン</t>
    </rPh>
    <rPh sb="5" eb="6">
      <t>ホカ</t>
    </rPh>
    <phoneticPr fontId="2"/>
  </si>
  <si>
    <t>設備整備費</t>
    <rPh sb="0" eb="2">
      <t>セツビ</t>
    </rPh>
    <rPh sb="2" eb="4">
      <t>セイビ</t>
    </rPh>
    <rPh sb="4" eb="5">
      <t>ヒ</t>
    </rPh>
    <phoneticPr fontId="2"/>
  </si>
  <si>
    <t>基準額</t>
    <rPh sb="0" eb="3">
      <t>キジュンガク</t>
    </rPh>
    <phoneticPr fontId="2"/>
  </si>
  <si>
    <t>基準額上限</t>
    <rPh sb="0" eb="2">
      <t>キジュン</t>
    </rPh>
    <rPh sb="2" eb="3">
      <t>ガク</t>
    </rPh>
    <rPh sb="3" eb="5">
      <t>ジョウゲン</t>
    </rPh>
    <phoneticPr fontId="2"/>
  </si>
  <si>
    <t>人工呼吸器及び付帯する備品</t>
  </si>
  <si>
    <t>ＨＥＰＡフィルター付きパーテーション</t>
  </si>
  <si>
    <t>HEPA フィルター付きパーテーション</t>
  </si>
  <si>
    <t>周産期医療又は小児医療を担う医療機関において、疑い患者に使用する保育器</t>
  </si>
  <si>
    <t>備考</t>
    <rPh sb="0" eb="2">
      <t>ビコウ</t>
    </rPh>
    <phoneticPr fontId="2"/>
  </si>
  <si>
    <t>対象経費支出予定額</t>
    <phoneticPr fontId="13"/>
  </si>
  <si>
    <t>品名及び規格（型式）</t>
    <phoneticPr fontId="13"/>
  </si>
  <si>
    <t>対象経費支出額</t>
    <phoneticPr fontId="13"/>
  </si>
  <si>
    <r>
      <t>必要理由（整備に至った経緯、</t>
    </r>
    <r>
      <rPr>
        <sz val="12"/>
        <rFont val="ＭＳ ゴシック"/>
        <family val="3"/>
        <charset val="128"/>
      </rPr>
      <t>現状の課題、事業実施による効果</t>
    </r>
    <r>
      <rPr>
        <sz val="12"/>
        <color rgb="FF000000"/>
        <rFont val="ＭＳ ゴシック"/>
        <family val="3"/>
        <charset val="128"/>
      </rPr>
      <t>等についても整理し、記入してください。）</t>
    </r>
    <rPh sb="14" eb="16">
      <t>ゲンジョウ</t>
    </rPh>
    <rPh sb="17" eb="19">
      <t>カダイ</t>
    </rPh>
    <rPh sb="20" eb="22">
      <t>ジギョウ</t>
    </rPh>
    <rPh sb="22" eb="24">
      <t>ジッシ</t>
    </rPh>
    <rPh sb="27" eb="29">
      <t>コウカ</t>
    </rPh>
    <rPh sb="39" eb="41">
      <t>キニュウ</t>
    </rPh>
    <phoneticPr fontId="5"/>
  </si>
  <si>
    <t>別紙１－１</t>
    <rPh sb="0" eb="2">
      <t>ベッシ</t>
    </rPh>
    <phoneticPr fontId="5"/>
  </si>
  <si>
    <t>必要理由明細書</t>
    <rPh sb="0" eb="4">
      <t>ヒツヨウリユウ</t>
    </rPh>
    <rPh sb="4" eb="7">
      <t>メイサイショ</t>
    </rPh>
    <phoneticPr fontId="5"/>
  </si>
  <si>
    <t>・整備に至った経緯、現状の課題を記載してください。</t>
    <rPh sb="16" eb="18">
      <t>キサイ</t>
    </rPh>
    <phoneticPr fontId="2"/>
  </si>
  <si>
    <r>
      <t>〇必要理由（下記の項目</t>
    </r>
    <r>
      <rPr>
        <sz val="12"/>
        <color rgb="FFFF0000"/>
        <rFont val="ＭＳ ゴシック"/>
        <family val="3"/>
        <charset val="128"/>
      </rPr>
      <t>全てに</t>
    </r>
    <r>
      <rPr>
        <sz val="12"/>
        <color rgb="FF000000"/>
        <rFont val="ＭＳ ゴシック"/>
        <family val="3"/>
        <charset val="128"/>
      </rPr>
      <t>ついて記載を行ってください。）</t>
    </r>
    <rPh sb="6" eb="8">
      <t>カキ</t>
    </rPh>
    <rPh sb="9" eb="11">
      <t>コウモク</t>
    </rPh>
    <rPh sb="11" eb="12">
      <t>スベ</t>
    </rPh>
    <rPh sb="17" eb="19">
      <t>キサイ</t>
    </rPh>
    <rPh sb="20" eb="21">
      <t>オコナ</t>
    </rPh>
    <phoneticPr fontId="5"/>
  </si>
  <si>
    <t>（記入例）</t>
    <rPh sb="1" eb="3">
      <t>キニュウ</t>
    </rPh>
    <rPh sb="3" eb="4">
      <t>レイ</t>
    </rPh>
    <phoneticPr fontId="2"/>
  </si>
  <si>
    <t>・事業実施によりどの程度新型コロナウイルス感染症に係る医療提供体制が強化されるのかを具体的に記載してください。（発熱患者受入可能人数の増加数等）</t>
    <rPh sb="42" eb="45">
      <t>グタイテキ</t>
    </rPh>
    <rPh sb="46" eb="48">
      <t>キサイ</t>
    </rPh>
    <rPh sb="56" eb="58">
      <t>ハツネツ</t>
    </rPh>
    <rPh sb="58" eb="60">
      <t>カンジャ</t>
    </rPh>
    <rPh sb="60" eb="62">
      <t>ウケイ</t>
    </rPh>
    <rPh sb="70" eb="71">
      <t>ヒト</t>
    </rPh>
    <phoneticPr fontId="2"/>
  </si>
  <si>
    <t>・事業実施によりどの程度新型コロナウイルス感染症に係る医療提供体制が強化されるのかを具体的に記載してください。（受入可能人数の増加数等）</t>
    <rPh sb="42" eb="45">
      <t>グタイテキ</t>
    </rPh>
    <rPh sb="46" eb="48">
      <t>キサイ</t>
    </rPh>
    <rPh sb="66" eb="67">
      <t>ヒト</t>
    </rPh>
    <phoneticPr fontId="2"/>
  </si>
  <si>
    <t>誓約書</t>
    <rPh sb="0" eb="3">
      <t>セイヤクショ</t>
    </rPh>
    <phoneticPr fontId="2"/>
  </si>
  <si>
    <t>　５　役員等が暴力団又は暴力団員と社会的に非難されるべき関係を有している。</t>
    <phoneticPr fontId="2"/>
  </si>
  <si>
    <t>　また、これにより生じた損害については、当方が一切の責任を負うものとします。</t>
    <phoneticPr fontId="2"/>
  </si>
  <si>
    <t>　２　暴力団（暴力団員による不当な行為の防止等に関する法律第２条第２号に規定する</t>
    <phoneticPr fontId="2"/>
  </si>
  <si>
    <t>　　暴力団をいう。以下同じ。）又は暴力団員が経営に実質的に関与している。</t>
    <phoneticPr fontId="2"/>
  </si>
  <si>
    <t>　３　役員等が自己、自社若しくは第三者の不正な利益を図る目的又は第三者に損害を加</t>
    <phoneticPr fontId="2"/>
  </si>
  <si>
    <t>　　える目的をもって、暴力団又は暴力団員を利用するなどしている。</t>
    <phoneticPr fontId="2"/>
  </si>
  <si>
    <t>　４　役員等が、暴力団又は暴力団員に対して資金等を供給し、又は便宜を供与するなど</t>
    <phoneticPr fontId="2"/>
  </si>
  <si>
    <t>　　直接的あるいは積極的に暴力団の維持、運営に協力し、若しくは関与している。</t>
    <phoneticPr fontId="2"/>
  </si>
  <si>
    <t>　なお、誓約した内容と事実が相違することが判明した場合には、補助金の交付を受けら</t>
    <phoneticPr fontId="2"/>
  </si>
  <si>
    <t>記</t>
    <rPh sb="0" eb="1">
      <t>キ</t>
    </rPh>
    <phoneticPr fontId="2"/>
  </si>
  <si>
    <t>　下記事項のいずれにも該当せず、将来においても当該事項のいずれにも該当しないこと</t>
    <rPh sb="1" eb="3">
      <t>カキ</t>
    </rPh>
    <rPh sb="3" eb="5">
      <t>ジコウ</t>
    </rPh>
    <rPh sb="11" eb="13">
      <t>ガイトウ</t>
    </rPh>
    <rPh sb="16" eb="18">
      <t>ショウライ</t>
    </rPh>
    <phoneticPr fontId="2"/>
  </si>
  <si>
    <t>を誓約します。</t>
    <phoneticPr fontId="2"/>
  </si>
  <si>
    <t>れないこと又は補助金の交付の決定の全部若しくは一部を取り消されること及び補助金を</t>
    <rPh sb="5" eb="6">
      <t>マタ</t>
    </rPh>
    <rPh sb="34" eb="35">
      <t>オヨ</t>
    </rPh>
    <phoneticPr fontId="2"/>
  </si>
  <si>
    <t>返還することになっても異議はありません。</t>
    <phoneticPr fontId="2"/>
  </si>
  <si>
    <t>　１　役員等（申請者が個人である場合にはその者を、申請者が法人である場合にはその</t>
    <rPh sb="7" eb="9">
      <t>シンセイ</t>
    </rPh>
    <rPh sb="9" eb="10">
      <t>シャ</t>
    </rPh>
    <rPh sb="25" eb="27">
      <t>シンセイ</t>
    </rPh>
    <rPh sb="27" eb="28">
      <t>シャ</t>
    </rPh>
    <phoneticPr fontId="2"/>
  </si>
  <si>
    <t>　　役員又はその支店若しくは常時契約を締結する事務所の代表者をいう。以下同じ。）</t>
    <rPh sb="34" eb="36">
      <t>イカ</t>
    </rPh>
    <rPh sb="36" eb="37">
      <t>オナ</t>
    </rPh>
    <phoneticPr fontId="2"/>
  </si>
  <si>
    <t>　　が暴力団員による不当な行為の防止等に関する法律(平成3年法律第77号）第２条第６</t>
    <phoneticPr fontId="2"/>
  </si>
  <si>
    <t>　　号に規定する暴力団員（以下「暴力団員」という。）である。</t>
    <phoneticPr fontId="2"/>
  </si>
  <si>
    <t>　 医療機関名</t>
    <rPh sb="2" eb="6">
      <t>イリョウキカン</t>
    </rPh>
    <rPh sb="6" eb="7">
      <t>メイ</t>
    </rPh>
    <phoneticPr fontId="2"/>
  </si>
  <si>
    <t xml:space="preserve">   所属部課・申請担当者名</t>
    <rPh sb="3" eb="5">
      <t>ショゾク</t>
    </rPh>
    <rPh sb="5" eb="6">
      <t>ブ</t>
    </rPh>
    <rPh sb="6" eb="7">
      <t>カ</t>
    </rPh>
    <rPh sb="8" eb="10">
      <t>シンセイ</t>
    </rPh>
    <rPh sb="10" eb="13">
      <t>タントウシャ</t>
    </rPh>
    <rPh sb="13" eb="14">
      <t>メイ</t>
    </rPh>
    <phoneticPr fontId="13"/>
  </si>
  <si>
    <t>　 代表者職氏名</t>
    <phoneticPr fontId="2"/>
  </si>
  <si>
    <t xml:space="preserve">   開設者</t>
    <phoneticPr fontId="2"/>
  </si>
  <si>
    <t>　 所在地</t>
    <rPh sb="2" eb="3">
      <t>ショ</t>
    </rPh>
    <rPh sb="3" eb="4">
      <t>ザイ</t>
    </rPh>
    <rPh sb="4" eb="5">
      <t>チ</t>
    </rPh>
    <phoneticPr fontId="2"/>
  </si>
  <si>
    <t xml:space="preserve">   郵便番号</t>
    <rPh sb="3" eb="4">
      <t>ユウ</t>
    </rPh>
    <rPh sb="4" eb="5">
      <t>ビン</t>
    </rPh>
    <rPh sb="5" eb="6">
      <t>バン</t>
    </rPh>
    <rPh sb="6" eb="7">
      <t>ゴウ</t>
    </rPh>
    <phoneticPr fontId="2"/>
  </si>
  <si>
    <t>　 医療機関コード</t>
    <rPh sb="2" eb="4">
      <t>イリョウ</t>
    </rPh>
    <rPh sb="4" eb="6">
      <t>キカン</t>
    </rPh>
    <phoneticPr fontId="2"/>
  </si>
  <si>
    <t>「予算書抄本」</t>
    <phoneticPr fontId="2"/>
  </si>
  <si>
    <t>　当院は入院医療機関として令和３年度に人工呼吸器を〇台整備している。
　当院は入院医療機関として〇床の病床を確保しており、新型コロナウイルス患者等を１日最大〇名、計○○名（R3.〇.〇～.〇.〇の間）を受け入れている。
　確保病床数に対して、人工呼吸器は足りているが、ハイフローシステムは所持していない。ハイフローシステムについては比較的導入基準が低く、在院日数の短縮にもつながるため、〇台の申請を行いたい。
　簡易陰圧装置については、ゾーニングできない場所で且つ構造上空調設備工事が困難な部屋の〇床分に対して感染管理の観点から新たに設置しようとするものである。
　本事業を実施することにより患者受け入れ時において院内での感染拡大を防止するとともに様々な容態の新型コロナウイルス患者等に対応できるようになる。
 これらの設備を整備し、在院日数を短縮することで入院患者の受入体制を現状に比べて１日あたり〇人増加させることを計画している。</t>
    <rPh sb="4" eb="6">
      <t>ニュウイン</t>
    </rPh>
    <rPh sb="19" eb="21">
      <t>ジンコウ</t>
    </rPh>
    <rPh sb="21" eb="23">
      <t>コキュウ</t>
    </rPh>
    <rPh sb="23" eb="24">
      <t>キ</t>
    </rPh>
    <rPh sb="39" eb="41">
      <t>ニュウイン</t>
    </rPh>
    <rPh sb="72" eb="73">
      <t>ヒト</t>
    </rPh>
    <rPh sb="111" eb="113">
      <t>カクホ</t>
    </rPh>
    <rPh sb="113" eb="115">
      <t>ビョウショウ</t>
    </rPh>
    <rPh sb="115" eb="116">
      <t>スウ</t>
    </rPh>
    <rPh sb="117" eb="118">
      <t>タイ</t>
    </rPh>
    <rPh sb="127" eb="128">
      <t>タ</t>
    </rPh>
    <rPh sb="144" eb="146">
      <t>ショジ</t>
    </rPh>
    <rPh sb="194" eb="195">
      <t>ダイ</t>
    </rPh>
    <rPh sb="196" eb="198">
      <t>シンセイ</t>
    </rPh>
    <rPh sb="199" eb="200">
      <t>オコナ</t>
    </rPh>
    <rPh sb="324" eb="326">
      <t>サマザマ</t>
    </rPh>
    <rPh sb="327" eb="329">
      <t>ヨウダイ</t>
    </rPh>
    <rPh sb="343" eb="345">
      <t>タイオウ</t>
    </rPh>
    <phoneticPr fontId="2"/>
  </si>
  <si>
    <t>　当院は疑い患者専用病床を〇床を確保しており、新型コロナウイルスの感染が疑われる救急患者の受け入れを１日最大〇名、計○○名、（R3.〇.〇～.〇.〇の間）行っている。
　今年度増床した疑い患者専用病床の病室は、2床部屋で広い為、二次感染リスクを抑えるため簡易陰圧装置〇台を整備する。
　救急の処置室は複数の診察ブースがあるが、ブースごとに完全隔離はされていないため、発熱等がある患者の処置中は、救急隊からの追加受入要請（一般の救急患者）をお断りせざるを得ないなどの問題があった。感染拡大を防止する上で簡易型陰圧装置〇台を救急処置室に設置する。
　また、当院のＬＤＲ室にはコロナ疑いの妊婦も入院しており、出産しているケースもある。当院では疑い患者専用の新生児保育器を所持しておらず、一般の新生児用の保育器と
感染対策上分ける必要があるため疑い患者に使用する保育器〇台を整備する。
　本事業を実施することにより疑い救急患者の受け入れを行いながら、一般の救急患者の受け入れも行うことができ、疑い患者専用の新生児保育器を整備することで周産期の受け入れ態勢を強化することを計画している。</t>
    <rPh sb="4" eb="5">
      <t>ウタガ</t>
    </rPh>
    <rPh sb="6" eb="8">
      <t>カンジャ</t>
    </rPh>
    <rPh sb="8" eb="10">
      <t>センヨウ</t>
    </rPh>
    <rPh sb="10" eb="12">
      <t>ビョウショウ</t>
    </rPh>
    <rPh sb="14" eb="15">
      <t>トコ</t>
    </rPh>
    <rPh sb="33" eb="35">
      <t>カンセン</t>
    </rPh>
    <rPh sb="36" eb="37">
      <t>ウタガ</t>
    </rPh>
    <rPh sb="40" eb="42">
      <t>キュウキュウ</t>
    </rPh>
    <rPh sb="42" eb="44">
      <t>カンジャ</t>
    </rPh>
    <rPh sb="45" eb="46">
      <t>ウ</t>
    </rPh>
    <rPh sb="47" eb="48">
      <t>イ</t>
    </rPh>
    <rPh sb="77" eb="78">
      <t>オコナ</t>
    </rPh>
    <rPh sb="85" eb="88">
      <t>コンネンド</t>
    </rPh>
    <rPh sb="127" eb="129">
      <t>カンイ</t>
    </rPh>
    <rPh sb="232" eb="234">
      <t>モンダイ</t>
    </rPh>
    <rPh sb="258" eb="259">
      <t>ダイ</t>
    </rPh>
    <rPh sb="266" eb="268">
      <t>セッチ</t>
    </rPh>
    <rPh sb="314" eb="316">
      <t>トウイン</t>
    </rPh>
    <rPh sb="318" eb="319">
      <t>ウタガ</t>
    </rPh>
    <rPh sb="320" eb="324">
      <t>カンジャセンヨウ</t>
    </rPh>
    <rPh sb="332" eb="334">
      <t>ショジ</t>
    </rPh>
    <rPh sb="346" eb="347">
      <t>ヨウ</t>
    </rPh>
    <rPh sb="381" eb="382">
      <t>ダイ</t>
    </rPh>
    <rPh sb="383" eb="385">
      <t>セイビ</t>
    </rPh>
    <rPh sb="403" eb="404">
      <t>ウタガ</t>
    </rPh>
    <rPh sb="405" eb="407">
      <t>キュウキュウ</t>
    </rPh>
    <rPh sb="407" eb="409">
      <t>カンジャ</t>
    </rPh>
    <rPh sb="410" eb="411">
      <t>ウ</t>
    </rPh>
    <rPh sb="412" eb="413">
      <t>イ</t>
    </rPh>
    <rPh sb="415" eb="416">
      <t>オコナ</t>
    </rPh>
    <rPh sb="429" eb="430">
      <t>ウ</t>
    </rPh>
    <rPh sb="431" eb="432">
      <t>イ</t>
    </rPh>
    <rPh sb="434" eb="435">
      <t>オコナ</t>
    </rPh>
    <rPh sb="456" eb="458">
      <t>セイビ</t>
    </rPh>
    <rPh sb="463" eb="466">
      <t>シュウサンキ</t>
    </rPh>
    <rPh sb="467" eb="468">
      <t>ウ</t>
    </rPh>
    <rPh sb="469" eb="470">
      <t>イ</t>
    </rPh>
    <rPh sb="471" eb="473">
      <t>タイセイ</t>
    </rPh>
    <rPh sb="474" eb="476">
      <t>キョウカ</t>
    </rPh>
    <rPh sb="481" eb="483">
      <t>ケイカク</t>
    </rPh>
    <phoneticPr fontId="2"/>
  </si>
  <si>
    <t>別紙１－２</t>
    <rPh sb="0" eb="2">
      <t>ベッシ</t>
    </rPh>
    <phoneticPr fontId="2"/>
  </si>
  <si>
    <t>令和　年　月　日</t>
    <phoneticPr fontId="2"/>
  </si>
  <si>
    <t>別紙４－１（１）新型コロナウイルス感染症患者等入院医療機関設備整備事業明細【実績】</t>
    <rPh sb="0" eb="2">
      <t>ベッシ</t>
    </rPh>
    <rPh sb="8" eb="10">
      <t>シンガタ</t>
    </rPh>
    <rPh sb="17" eb="20">
      <t>カンセンショウ</t>
    </rPh>
    <rPh sb="20" eb="22">
      <t>カンジャ</t>
    </rPh>
    <rPh sb="22" eb="23">
      <t>トウ</t>
    </rPh>
    <rPh sb="23" eb="25">
      <t>ニュウイン</t>
    </rPh>
    <rPh sb="25" eb="35">
      <t>イリョウキカンセツビセイビジギョウ</t>
    </rPh>
    <rPh sb="35" eb="37">
      <t>メイサイ</t>
    </rPh>
    <rPh sb="38" eb="40">
      <t>ジッセキ</t>
    </rPh>
    <phoneticPr fontId="13"/>
  </si>
  <si>
    <t>「別紙２－1（明細書）」</t>
    <phoneticPr fontId="2"/>
  </si>
  <si>
    <t>（記入例１）</t>
    <rPh sb="1" eb="3">
      <t>キニュウ</t>
    </rPh>
    <rPh sb="3" eb="4">
      <t>レイ</t>
    </rPh>
    <phoneticPr fontId="2"/>
  </si>
  <si>
    <t>（記入例２）</t>
    <rPh sb="1" eb="3">
      <t>キニュウ</t>
    </rPh>
    <rPh sb="3" eb="4">
      <t>レイ</t>
    </rPh>
    <phoneticPr fontId="2"/>
  </si>
  <si>
    <t>　発熱外来を〇時から〇時で運用しており、患者数は平均すると〇名である。（〇月以前は〇～〇名）国からマスク、グローブなどの個人防護具については定期的に支給されているが、ＰＣＲ検査を実施するにあたり、医療従事者・患者双方を感染から守るためのロンググローブ、袖ありガウン、キャップ等は不足しており購入を行っている。
　本事業により、ＰＣＲ検査に必要な個人防護具を整備することで発熱外来の体制を維持することを計画している。</t>
    <rPh sb="46" eb="47">
      <t>クニ</t>
    </rPh>
    <rPh sb="60" eb="62">
      <t>コジン</t>
    </rPh>
    <rPh sb="62" eb="64">
      <t>ボウゴ</t>
    </rPh>
    <rPh sb="64" eb="65">
      <t>グ</t>
    </rPh>
    <rPh sb="70" eb="73">
      <t>テイキテキ</t>
    </rPh>
    <rPh sb="74" eb="76">
      <t>シキュウ</t>
    </rPh>
    <rPh sb="89" eb="91">
      <t>ジッシ</t>
    </rPh>
    <rPh sb="126" eb="127">
      <t>ソデ</t>
    </rPh>
    <rPh sb="137" eb="138">
      <t>ヒト</t>
    </rPh>
    <rPh sb="139" eb="141">
      <t>フソク</t>
    </rPh>
    <rPh sb="148" eb="149">
      <t>オコナ</t>
    </rPh>
    <rPh sb="156" eb="157">
      <t>ホン</t>
    </rPh>
    <rPh sb="157" eb="159">
      <t>ジギョウ</t>
    </rPh>
    <rPh sb="169" eb="171">
      <t>ヒツヨウ</t>
    </rPh>
    <rPh sb="172" eb="174">
      <t>コジン</t>
    </rPh>
    <rPh sb="174" eb="176">
      <t>ボウゴ</t>
    </rPh>
    <rPh sb="176" eb="177">
      <t>グ</t>
    </rPh>
    <rPh sb="178" eb="180">
      <t>セイビ</t>
    </rPh>
    <rPh sb="190" eb="192">
      <t>タイセイ</t>
    </rPh>
    <rPh sb="193" eb="195">
      <t>イジ</t>
    </rPh>
    <rPh sb="200" eb="202">
      <t>ケイカク</t>
    </rPh>
    <phoneticPr fontId="2"/>
  </si>
  <si>
    <r>
      <rPr>
        <sz val="12"/>
        <color rgb="FFFF0000"/>
        <rFont val="ＭＳ ゴシック"/>
        <family val="3"/>
        <charset val="128"/>
      </rPr>
      <t>※補助事業ごとの必要理由は別紙１－１必要理由明細書に記入することとし</t>
    </r>
    <r>
      <rPr>
        <sz val="12"/>
        <color rgb="FF000000"/>
        <rFont val="ＭＳ ゴシック"/>
        <family val="3"/>
        <charset val="128"/>
      </rPr>
      <t>、
　下記欄には、補助事業を組み合わせて病院全体として具体的にどの程度新型コロナウイルス感染症に係る医療提供体制を強化でき
　るのか記載してください。</t>
    </r>
    <rPh sb="1" eb="3">
      <t>ホジョ</t>
    </rPh>
    <rPh sb="3" eb="5">
      <t>ジギョウ</t>
    </rPh>
    <rPh sb="8" eb="10">
      <t>ヒツヨウ</t>
    </rPh>
    <rPh sb="10" eb="12">
      <t>リユウ</t>
    </rPh>
    <rPh sb="13" eb="15">
      <t>ベッシ</t>
    </rPh>
    <rPh sb="18" eb="22">
      <t>ヒツヨウリユウ</t>
    </rPh>
    <rPh sb="22" eb="25">
      <t>メイサイショ</t>
    </rPh>
    <rPh sb="26" eb="28">
      <t>キニュウ</t>
    </rPh>
    <rPh sb="37" eb="39">
      <t>カキ</t>
    </rPh>
    <rPh sb="39" eb="40">
      <t>ラン</t>
    </rPh>
    <rPh sb="61" eb="64">
      <t>グタイテキ</t>
    </rPh>
    <rPh sb="67" eb="69">
      <t>テイド</t>
    </rPh>
    <rPh sb="100" eb="102">
      <t>キサイ</t>
    </rPh>
    <phoneticPr fontId="2"/>
  </si>
  <si>
    <t>※この様式は、交付要綱第７条第２項に基づき交付（申請）額を算出するために作成すること。</t>
    <phoneticPr fontId="13"/>
  </si>
  <si>
    <t>※この様式は、交付要綱第７条第１項に基づき選定額を算出するために作成すること。</t>
    <rPh sb="3" eb="5">
      <t>ヨウシキ</t>
    </rPh>
    <rPh sb="7" eb="9">
      <t>コウフ</t>
    </rPh>
    <rPh sb="9" eb="11">
      <t>ヨウコウ</t>
    </rPh>
    <rPh sb="11" eb="12">
      <t>ダイ</t>
    </rPh>
    <rPh sb="13" eb="14">
      <t>ジョウ</t>
    </rPh>
    <rPh sb="14" eb="15">
      <t>ダイ</t>
    </rPh>
    <rPh sb="16" eb="17">
      <t>コウ</t>
    </rPh>
    <rPh sb="18" eb="19">
      <t>モト</t>
    </rPh>
    <rPh sb="21" eb="23">
      <t>センテイ</t>
    </rPh>
    <rPh sb="23" eb="24">
      <t>ガク</t>
    </rPh>
    <rPh sb="25" eb="27">
      <t>サンシュツ</t>
    </rPh>
    <rPh sb="32" eb="34">
      <t>サクセイ</t>
    </rPh>
    <phoneticPr fontId="2"/>
  </si>
  <si>
    <t>※この様式は、交付要綱第７条第２項に基づき交付額を算出するために作成すること。</t>
    <phoneticPr fontId="13"/>
  </si>
  <si>
    <t>「別紙４（所要額実績報告書）」</t>
    <rPh sb="5" eb="7">
      <t>ショヨウ</t>
    </rPh>
    <rPh sb="7" eb="8">
      <t>ガク</t>
    </rPh>
    <rPh sb="8" eb="13">
      <t>ジッセキホウコクショ</t>
    </rPh>
    <phoneticPr fontId="2"/>
  </si>
  <si>
    <t>「決算抄本」</t>
    <rPh sb="1" eb="3">
      <t>ケッサン</t>
    </rPh>
    <phoneticPr fontId="2"/>
  </si>
  <si>
    <t>HEPAフィルター付空気清浄機（陰圧対応可能なものに限る。）　</t>
    <phoneticPr fontId="2"/>
  </si>
  <si>
    <t xml:space="preserve">HEPAフィルター付きパーテーション </t>
    <phoneticPr fontId="2"/>
  </si>
  <si>
    <t>　　  （２）外来対応医療機関設備整備事業</t>
    <phoneticPr fontId="2"/>
  </si>
  <si>
    <t xml:space="preserve">（２）外来対応医療機関設備整備事業 </t>
    <phoneticPr fontId="5"/>
  </si>
  <si>
    <t>Ⅴ</t>
    <phoneticPr fontId="2"/>
  </si>
  <si>
    <t>患者の受け入れ実績等について</t>
    <rPh sb="0" eb="2">
      <t>カンジャ</t>
    </rPh>
    <rPh sb="3" eb="4">
      <t>ウ</t>
    </rPh>
    <rPh sb="5" eb="6">
      <t>イ</t>
    </rPh>
    <rPh sb="7" eb="9">
      <t>ジッセキ</t>
    </rPh>
    <rPh sb="9" eb="10">
      <t>ヒト</t>
    </rPh>
    <phoneticPr fontId="2"/>
  </si>
  <si>
    <t>　　　新型コロナウイルス感染症患者を受け入れた実績がある。</t>
    <rPh sb="3" eb="5">
      <t>シンガタ</t>
    </rPh>
    <rPh sb="12" eb="15">
      <t>カンセンショウ</t>
    </rPh>
    <rPh sb="15" eb="17">
      <t>カンジャ</t>
    </rPh>
    <rPh sb="18" eb="19">
      <t>ウ</t>
    </rPh>
    <rPh sb="20" eb="21">
      <t>イ</t>
    </rPh>
    <rPh sb="23" eb="25">
      <t>ジッセキ</t>
    </rPh>
    <phoneticPr fontId="2"/>
  </si>
  <si>
    <r>
      <t>　　　新型コロナウイルス感染症患者を受け入れた実績が</t>
    </r>
    <r>
      <rPr>
        <b/>
        <sz val="12"/>
        <color rgb="FFFF0000"/>
        <rFont val="ＭＳ ゴシック"/>
        <family val="3"/>
        <charset val="128"/>
      </rPr>
      <t>ない</t>
    </r>
    <r>
      <rPr>
        <sz val="12"/>
        <color theme="1"/>
        <rFont val="ＭＳ ゴシック"/>
        <family val="3"/>
        <charset val="128"/>
      </rPr>
      <t>。</t>
    </r>
    <rPh sb="3" eb="5">
      <t>シンガタ</t>
    </rPh>
    <rPh sb="12" eb="15">
      <t>カンセンショウ</t>
    </rPh>
    <rPh sb="15" eb="17">
      <t>カンジャ</t>
    </rPh>
    <rPh sb="18" eb="19">
      <t>ウ</t>
    </rPh>
    <rPh sb="20" eb="21">
      <t>イ</t>
    </rPh>
    <rPh sb="23" eb="25">
      <t>ジッセキ</t>
    </rPh>
    <phoneticPr fontId="2"/>
  </si>
  <si>
    <t xml:space="preserve">（２）外来対応医療機関設備整備事業 </t>
    <phoneticPr fontId="2"/>
  </si>
  <si>
    <t>　　　新型コロナウイルス感染症患者を診療した実績がある。</t>
    <rPh sb="3" eb="5">
      <t>シンガタ</t>
    </rPh>
    <rPh sb="12" eb="15">
      <t>カンセンショウ</t>
    </rPh>
    <rPh sb="15" eb="17">
      <t>カンジャ</t>
    </rPh>
    <rPh sb="18" eb="20">
      <t>シンリョウ</t>
    </rPh>
    <rPh sb="22" eb="24">
      <t>ジッセキ</t>
    </rPh>
    <phoneticPr fontId="2"/>
  </si>
  <si>
    <r>
      <t>　　　新型コロナウイルス感染症患者を診療した実績が</t>
    </r>
    <r>
      <rPr>
        <b/>
        <sz val="12"/>
        <color rgb="FFFF0000"/>
        <rFont val="ＭＳ ゴシック"/>
        <family val="3"/>
        <charset val="128"/>
      </rPr>
      <t>ない</t>
    </r>
    <r>
      <rPr>
        <sz val="12"/>
        <color theme="1"/>
        <rFont val="ＭＳ ゴシック"/>
        <family val="3"/>
        <charset val="128"/>
      </rPr>
      <t>。</t>
    </r>
    <rPh sb="3" eb="5">
      <t>シンガタ</t>
    </rPh>
    <rPh sb="12" eb="15">
      <t>カンセンショウ</t>
    </rPh>
    <rPh sb="15" eb="17">
      <t>カンジャ</t>
    </rPh>
    <rPh sb="18" eb="20">
      <t>シンリョウ</t>
    </rPh>
    <rPh sb="22" eb="24">
      <t>ジッセキ</t>
    </rPh>
    <phoneticPr fontId="2"/>
  </si>
  <si>
    <t>（５）新型コロナウイルス感染症を疑う患者受入れのための救急・周産期・小児医療体制確保事業</t>
    <phoneticPr fontId="2"/>
  </si>
  <si>
    <t>　　　疑い患者を診療した実績がある。</t>
    <rPh sb="3" eb="4">
      <t>ウタガ</t>
    </rPh>
    <rPh sb="5" eb="7">
      <t>カンジャ</t>
    </rPh>
    <rPh sb="8" eb="10">
      <t>シンリョウ</t>
    </rPh>
    <rPh sb="12" eb="14">
      <t>ジッセキ</t>
    </rPh>
    <phoneticPr fontId="2"/>
  </si>
  <si>
    <r>
      <t>　　　疑い患者を診療した実績が</t>
    </r>
    <r>
      <rPr>
        <b/>
        <sz val="12"/>
        <color rgb="FFFF0000"/>
        <rFont val="ＭＳ ゴシック"/>
        <family val="3"/>
        <charset val="128"/>
      </rPr>
      <t>ない</t>
    </r>
    <r>
      <rPr>
        <sz val="12"/>
        <color theme="1"/>
        <rFont val="ＭＳ ゴシック"/>
        <family val="3"/>
        <charset val="128"/>
      </rPr>
      <t>。</t>
    </r>
    <rPh sb="3" eb="4">
      <t>ウタガ</t>
    </rPh>
    <rPh sb="5" eb="7">
      <t>カンジャ</t>
    </rPh>
    <rPh sb="8" eb="10">
      <t>シンリョウ</t>
    </rPh>
    <rPh sb="12" eb="14">
      <t>ジッセキ</t>
    </rPh>
    <phoneticPr fontId="2"/>
  </si>
  <si>
    <t>設備費
（２）
外来対応</t>
    <rPh sb="8" eb="10">
      <t>ガイライ</t>
    </rPh>
    <rPh sb="10" eb="12">
      <t>タイオウ</t>
    </rPh>
    <phoneticPr fontId="5"/>
  </si>
  <si>
    <t>別紙２－１（２）外来対応医療機関設備整備事業明細</t>
    <rPh sb="0" eb="2">
      <t>ベッシ</t>
    </rPh>
    <rPh sb="8" eb="9">
      <t>ソト</t>
    </rPh>
    <rPh sb="9" eb="10">
      <t>ライ</t>
    </rPh>
    <rPh sb="10" eb="12">
      <t>タイオウ</t>
    </rPh>
    <rPh sb="12" eb="14">
      <t>イリョウ</t>
    </rPh>
    <rPh sb="14" eb="16">
      <t>キカン</t>
    </rPh>
    <rPh sb="16" eb="22">
      <t>セツビセイビジギョウ</t>
    </rPh>
    <rPh sb="22" eb="24">
      <t>メイサイ</t>
    </rPh>
    <phoneticPr fontId="13"/>
  </si>
  <si>
    <t>　当院の発熱外来においては令和２～４年度補助事業でＨＥＰＡフィルター付き空気清浄機〇台及びＨＥＰＡフィルター付きパーテーション〇台を整備した。
　現在、週〇日、１日〇人の発熱患者を受け入れており、空気清浄機及びパーテーションは発熱外来に設置している。このたび、発熱外来のスペースを整理して拡張することを検討しており、拡張したスペースに新たにパーテーションを設置することにより感染対策を徹底した上で患者対応を行うことができる。
　本事業を実施することにより１日〇人の発熱患者を受け入れることを予定している。</t>
    <rPh sb="42" eb="43">
      <t>ダイ</t>
    </rPh>
    <rPh sb="43" eb="44">
      <t>オヨ</t>
    </rPh>
    <rPh sb="64" eb="65">
      <t>ダイ</t>
    </rPh>
    <rPh sb="85" eb="87">
      <t>ハツネツ</t>
    </rPh>
    <rPh sb="113" eb="115">
      <t>ハツネツ</t>
    </rPh>
    <rPh sb="115" eb="117">
      <t>ガイライ</t>
    </rPh>
    <rPh sb="118" eb="120">
      <t>セッチ</t>
    </rPh>
    <rPh sb="151" eb="153">
      <t>ケントウ</t>
    </rPh>
    <rPh sb="158" eb="160">
      <t>カクチョウ</t>
    </rPh>
    <rPh sb="167" eb="168">
      <t>アラ</t>
    </rPh>
    <rPh sb="178" eb="180">
      <t>セッチ</t>
    </rPh>
    <rPh sb="214" eb="215">
      <t>ホン</t>
    </rPh>
    <rPh sb="215" eb="217">
      <t>ジギョウ</t>
    </rPh>
    <rPh sb="218" eb="220">
      <t>ジッシ</t>
    </rPh>
    <rPh sb="245" eb="247">
      <t>ヨテイ</t>
    </rPh>
    <phoneticPr fontId="2"/>
  </si>
  <si>
    <t xml:space="preserve"> （２）外来対応医療機関設備整備事業</t>
    <rPh sb="4" eb="12">
      <t>ガイライタイオウイリョウキカン</t>
    </rPh>
    <phoneticPr fontId="2"/>
  </si>
  <si>
    <r>
      <t>下記の事業の申請を行う場合、申請時点での患者の受け入れ実績等について該当する項目に</t>
    </r>
    <r>
      <rPr>
        <b/>
        <sz val="12"/>
        <color rgb="FFFF0000"/>
        <rFont val="ＭＳ ゴシック"/>
        <family val="3"/>
        <charset val="128"/>
      </rPr>
      <t>レ点</t>
    </r>
    <r>
      <rPr>
        <sz val="12"/>
        <color theme="1"/>
        <rFont val="ＭＳ ゴシック"/>
        <family val="3"/>
        <charset val="128"/>
      </rPr>
      <t>をつけてください。</t>
    </r>
    <rPh sb="0" eb="2">
      <t>カキ</t>
    </rPh>
    <rPh sb="3" eb="5">
      <t>ジギョウ</t>
    </rPh>
    <rPh sb="6" eb="8">
      <t>シンセイ</t>
    </rPh>
    <rPh sb="9" eb="10">
      <t>オコナ</t>
    </rPh>
    <rPh sb="11" eb="13">
      <t>バアイ</t>
    </rPh>
    <rPh sb="14" eb="16">
      <t>シンセイ</t>
    </rPh>
    <rPh sb="16" eb="18">
      <t>ジテン</t>
    </rPh>
    <rPh sb="20" eb="22">
      <t>カンジャ</t>
    </rPh>
    <rPh sb="23" eb="24">
      <t>ウ</t>
    </rPh>
    <rPh sb="25" eb="26">
      <t>イ</t>
    </rPh>
    <rPh sb="27" eb="29">
      <t>ジッセキ</t>
    </rPh>
    <rPh sb="29" eb="30">
      <t>ヒト</t>
    </rPh>
    <phoneticPr fontId="2"/>
  </si>
  <si>
    <t>令和５年度新設・増設病床数</t>
    <rPh sb="0" eb="2">
      <t>レイワ</t>
    </rPh>
    <rPh sb="3" eb="5">
      <t>ネンド</t>
    </rPh>
    <rPh sb="12" eb="13">
      <t>カズ</t>
    </rPh>
    <phoneticPr fontId="2"/>
  </si>
  <si>
    <t>令和５年度新設・増設病床数</t>
    <rPh sb="12" eb="13">
      <t>カズ</t>
    </rPh>
    <phoneticPr fontId="2"/>
  </si>
  <si>
    <r>
      <t>下記の事業の報告を行う場合、患者の受け入れ実績等について該当する項目に</t>
    </r>
    <r>
      <rPr>
        <b/>
        <sz val="12"/>
        <color rgb="FFFF0000"/>
        <rFont val="ＭＳ ゴシック"/>
        <family val="3"/>
        <charset val="128"/>
      </rPr>
      <t>レ点</t>
    </r>
    <r>
      <rPr>
        <sz val="12"/>
        <color theme="1"/>
        <rFont val="ＭＳ ゴシック"/>
        <family val="3"/>
        <charset val="128"/>
      </rPr>
      <t>をつけてください。</t>
    </r>
    <rPh sb="0" eb="2">
      <t>カキ</t>
    </rPh>
    <rPh sb="3" eb="5">
      <t>ジギョウ</t>
    </rPh>
    <rPh sb="6" eb="8">
      <t>ホウコク</t>
    </rPh>
    <rPh sb="9" eb="10">
      <t>オコナ</t>
    </rPh>
    <rPh sb="11" eb="13">
      <t>バアイ</t>
    </rPh>
    <rPh sb="14" eb="16">
      <t>カンジャ</t>
    </rPh>
    <rPh sb="17" eb="18">
      <t>ウ</t>
    </rPh>
    <rPh sb="19" eb="20">
      <t>イ</t>
    </rPh>
    <rPh sb="21" eb="23">
      <t>ジッセキ</t>
    </rPh>
    <rPh sb="23" eb="24">
      <t>ヒト</t>
    </rPh>
    <phoneticPr fontId="2"/>
  </si>
  <si>
    <t>納品時期</t>
    <rPh sb="0" eb="2">
      <t>ノウヒン</t>
    </rPh>
    <rPh sb="2" eb="4">
      <t>ジキ</t>
    </rPh>
    <phoneticPr fontId="5"/>
  </si>
  <si>
    <t>対象経費支出額</t>
    <rPh sb="0" eb="2">
      <t>タイショウ</t>
    </rPh>
    <rPh sb="2" eb="4">
      <t>ケイヒ</t>
    </rPh>
    <rPh sb="4" eb="6">
      <t>シシュツ</t>
    </rPh>
    <rPh sb="6" eb="7">
      <t>ガク</t>
    </rPh>
    <phoneticPr fontId="5"/>
  </si>
  <si>
    <t>整備数</t>
    <rPh sb="0" eb="2">
      <t>セイビ</t>
    </rPh>
    <phoneticPr fontId="5"/>
  </si>
  <si>
    <t>別紙３－１</t>
    <rPh sb="0" eb="2">
      <t>ベッシ</t>
    </rPh>
    <phoneticPr fontId="5"/>
  </si>
  <si>
    <t>医療機関の設備実施報告</t>
    <rPh sb="7" eb="9">
      <t>ジッシ</t>
    </rPh>
    <rPh sb="9" eb="11">
      <t>ホウコク</t>
    </rPh>
    <phoneticPr fontId="5"/>
  </si>
  <si>
    <t>別紙４－１（２）外来対応医療機関設備整備事業明細【実績】</t>
    <rPh sb="0" eb="2">
      <t>ベッシ</t>
    </rPh>
    <rPh sb="8" eb="10">
      <t>ガイライ</t>
    </rPh>
    <rPh sb="10" eb="12">
      <t>タイオウ</t>
    </rPh>
    <rPh sb="12" eb="14">
      <t>イリョウ</t>
    </rPh>
    <rPh sb="14" eb="16">
      <t>キカン</t>
    </rPh>
    <rPh sb="16" eb="22">
      <t>セツビセイビジギョウ</t>
    </rPh>
    <rPh sb="22" eb="24">
      <t>メイサイ</t>
    </rPh>
    <phoneticPr fontId="13"/>
  </si>
  <si>
    <t>１　補助金の交付を申請する事業（該当する事業にレ点をつけてください。）</t>
    <phoneticPr fontId="2"/>
  </si>
  <si>
    <t>　　　新型コロナウイルス感染症患者を受け入れた実績がある。（令和５年４月以前の受け入れも含む）</t>
    <rPh sb="3" eb="5">
      <t>シンガタ</t>
    </rPh>
    <rPh sb="12" eb="15">
      <t>カンセンショウ</t>
    </rPh>
    <rPh sb="15" eb="17">
      <t>カンジャ</t>
    </rPh>
    <rPh sb="18" eb="19">
      <t>ウ</t>
    </rPh>
    <rPh sb="20" eb="21">
      <t>イ</t>
    </rPh>
    <rPh sb="23" eb="25">
      <t>ジッセキ</t>
    </rPh>
    <rPh sb="30" eb="32">
      <t>レイワ</t>
    </rPh>
    <rPh sb="33" eb="34">
      <t>ネン</t>
    </rPh>
    <rPh sb="35" eb="36">
      <t>ツキ</t>
    </rPh>
    <rPh sb="36" eb="38">
      <t>イゼン</t>
    </rPh>
    <rPh sb="39" eb="40">
      <t>ウ</t>
    </rPh>
    <rPh sb="41" eb="42">
      <t>イ</t>
    </rPh>
    <rPh sb="44" eb="45">
      <t>フク</t>
    </rPh>
    <phoneticPr fontId="2"/>
  </si>
  <si>
    <t>　　　疑い患者を診療した実績がある。（令和５年４月以前の診療実績も含む）</t>
    <rPh sb="3" eb="4">
      <t>ウタガ</t>
    </rPh>
    <rPh sb="5" eb="7">
      <t>カンジャ</t>
    </rPh>
    <rPh sb="8" eb="10">
      <t>シンリョウ</t>
    </rPh>
    <rPh sb="12" eb="14">
      <t>ジッセキ</t>
    </rPh>
    <phoneticPr fontId="2"/>
  </si>
  <si>
    <t>救急医療を担う医療機関において
疑い患者の診療に要する備品</t>
    <phoneticPr fontId="2"/>
  </si>
  <si>
    <t>　交付申請から実績報告まで、ひとつのエクセルファイルで作成していきます。</t>
    <rPh sb="1" eb="3">
      <t>コウフ</t>
    </rPh>
    <phoneticPr fontId="2"/>
  </si>
  <si>
    <t xml:space="preserve">  　 (シートの追加や削除、保護の解除をしないでください。また、シート名を変更しないでください。）</t>
    <rPh sb="9" eb="11">
      <t>ツイカ</t>
    </rPh>
    <rPh sb="12" eb="14">
      <t>サクジョ</t>
    </rPh>
    <rPh sb="15" eb="17">
      <t>ホゴ</t>
    </rPh>
    <rPh sb="18" eb="20">
      <t>カイジョ</t>
    </rPh>
    <rPh sb="36" eb="37">
      <t>メイ</t>
    </rPh>
    <rPh sb="38" eb="40">
      <t>ヘンコウ</t>
    </rPh>
    <phoneticPr fontId="2"/>
  </si>
  <si>
    <r>
      <rPr>
        <b/>
        <sz val="20"/>
        <rFont val="Meiryo UI"/>
        <family val="3"/>
        <charset val="128"/>
      </rPr>
      <t>　　黄色いセルに入力してください。　</t>
    </r>
    <r>
      <rPr>
        <b/>
        <sz val="20"/>
        <color rgb="FF0070C0"/>
        <rFont val="Meiryo UI"/>
        <family val="3"/>
        <charset val="128"/>
      </rPr>
      <t>　</t>
    </r>
    <rPh sb="2" eb="4">
      <t>キイロ</t>
    </rPh>
    <rPh sb="8" eb="10">
      <t>ニュウリョク</t>
    </rPh>
    <phoneticPr fontId="2"/>
  </si>
  <si>
    <t>　※申請しない事業のシートは入力不要です。</t>
    <phoneticPr fontId="2"/>
  </si>
  <si>
    <t>　　　【寄附金その他の収入額】がない場合は、必ず「０」を入力してください。</t>
    <rPh sb="18" eb="20">
      <t>バアイ</t>
    </rPh>
    <rPh sb="22" eb="23">
      <t>カナラ</t>
    </rPh>
    <rPh sb="28" eb="30">
      <t>ニュウリョク</t>
    </rPh>
    <phoneticPr fontId="2"/>
  </si>
  <si>
    <t>　　 　正しい数値が自動転記されているか確認してください。</t>
    <rPh sb="10" eb="12">
      <t>ジドウ</t>
    </rPh>
    <phoneticPr fontId="2"/>
  </si>
  <si>
    <t>　　　</t>
    <phoneticPr fontId="2"/>
  </si>
  <si>
    <t>※入力の必要はありません。数値が自動転記されているか確認してください。</t>
    <rPh sb="16" eb="18">
      <t>ジドウ</t>
    </rPh>
    <phoneticPr fontId="2"/>
  </si>
  <si>
    <t>　交付申請から実績報告まで、ひとつのファイルで作成していきます。</t>
    <rPh sb="1" eb="3">
      <t>コウフ</t>
    </rPh>
    <phoneticPr fontId="2"/>
  </si>
  <si>
    <t>【実績報告書】の入力方法</t>
    <rPh sb="1" eb="3">
      <t>ジッセキ</t>
    </rPh>
    <rPh sb="3" eb="6">
      <t>ホウコクショ</t>
    </rPh>
    <rPh sb="8" eb="10">
      <t>ニュウリョク</t>
    </rPh>
    <rPh sb="10" eb="12">
      <t>ホウホウ</t>
    </rPh>
    <phoneticPr fontId="2"/>
  </si>
  <si>
    <t>　下記①～⑥の各シート名をクリックすると、該当シートにジャンプします。</t>
    <rPh sb="1" eb="3">
      <t>カキ</t>
    </rPh>
    <rPh sb="7" eb="8">
      <t>カク</t>
    </rPh>
    <rPh sb="11" eb="12">
      <t>メイ</t>
    </rPh>
    <rPh sb="21" eb="23">
      <t>ガイトウ</t>
    </rPh>
    <phoneticPr fontId="2"/>
  </si>
  <si>
    <t xml:space="preserve"> ①交付申請時に使用したエクセルファイルを開き、</t>
    <rPh sb="2" eb="4">
      <t>コウフ</t>
    </rPh>
    <rPh sb="4" eb="6">
      <t>シンセイ</t>
    </rPh>
    <rPh sb="6" eb="7">
      <t>ジ</t>
    </rPh>
    <rPh sb="8" eb="10">
      <t>シヨウ</t>
    </rPh>
    <rPh sb="21" eb="22">
      <t>ヒラ</t>
    </rPh>
    <phoneticPr fontId="2"/>
  </si>
  <si>
    <r>
      <rPr>
        <sz val="11"/>
        <color theme="10"/>
        <rFont val="ＭＳ Ｐゴシック"/>
        <family val="2"/>
        <charset val="128"/>
      </rPr>
      <t>　</t>
    </r>
    <r>
      <rPr>
        <b/>
        <sz val="20"/>
        <color theme="10"/>
        <rFont val="Meiryo UI"/>
        <family val="3"/>
        <charset val="128"/>
      </rPr>
      <t>　</t>
    </r>
    <r>
      <rPr>
        <b/>
        <u/>
        <sz val="20"/>
        <color theme="10"/>
        <rFont val="Meiryo UI"/>
        <family val="3"/>
        <charset val="128"/>
      </rPr>
      <t>「申請者・担当者名簿」</t>
    </r>
    <r>
      <rPr>
        <b/>
        <sz val="20"/>
        <rFont val="Meiryo UI"/>
        <family val="3"/>
        <charset val="128"/>
      </rPr>
      <t>を確認し、変更がある場合は修正してください。</t>
    </r>
    <phoneticPr fontId="2"/>
  </si>
  <si>
    <t xml:space="preserve"> ②今回報告する下記事業のシートの黄色のセルに入力してください。</t>
    <rPh sb="2" eb="4">
      <t>コンカイ</t>
    </rPh>
    <rPh sb="4" eb="6">
      <t>ホウコク</t>
    </rPh>
    <rPh sb="8" eb="10">
      <t>カキ</t>
    </rPh>
    <rPh sb="10" eb="12">
      <t>ジギョウ</t>
    </rPh>
    <rPh sb="17" eb="19">
      <t>キイロ</t>
    </rPh>
    <rPh sb="23" eb="25">
      <t>ニュウリョク</t>
    </rPh>
    <phoneticPr fontId="2"/>
  </si>
  <si>
    <r>
      <rPr>
        <b/>
        <sz val="18"/>
        <color theme="10"/>
        <rFont val="Meiryo UI"/>
        <family val="3"/>
        <charset val="128"/>
      </rPr>
      <t>　　　　　</t>
    </r>
    <r>
      <rPr>
        <b/>
        <u/>
        <sz val="18"/>
        <color theme="10"/>
        <rFont val="Meiryo UI"/>
        <family val="3"/>
        <charset val="128"/>
      </rPr>
      <t>「別紙４－１（１）入院」</t>
    </r>
    <rPh sb="6" eb="8">
      <t>ベッシ</t>
    </rPh>
    <rPh sb="14" eb="16">
      <t>ニュウイン</t>
    </rPh>
    <phoneticPr fontId="2"/>
  </si>
  <si>
    <r>
      <rPr>
        <b/>
        <sz val="18"/>
        <color theme="10"/>
        <rFont val="Meiryo UI"/>
        <family val="3"/>
        <charset val="128"/>
      </rPr>
      <t>　　　　　</t>
    </r>
    <r>
      <rPr>
        <b/>
        <u/>
        <sz val="18"/>
        <color theme="10"/>
        <rFont val="Meiryo UI"/>
        <family val="3"/>
        <charset val="128"/>
      </rPr>
      <t>「別紙４－１（２）外来対応」</t>
    </r>
    <rPh sb="6" eb="8">
      <t>ベッシ</t>
    </rPh>
    <rPh sb="14" eb="16">
      <t>ガイライ</t>
    </rPh>
    <rPh sb="16" eb="18">
      <t>タイオウ</t>
    </rPh>
    <phoneticPr fontId="2"/>
  </si>
  <si>
    <r>
      <rPr>
        <b/>
        <sz val="20"/>
        <rFont val="Meiryo UI"/>
        <family val="3"/>
        <charset val="128"/>
      </rPr>
      <t>　③</t>
    </r>
    <r>
      <rPr>
        <b/>
        <u/>
        <sz val="20"/>
        <color theme="10"/>
        <rFont val="Meiryo UI"/>
        <family val="3"/>
        <charset val="128"/>
      </rPr>
      <t>「様式第３号実績報告書」</t>
    </r>
    <r>
      <rPr>
        <b/>
        <sz val="20"/>
        <rFont val="Meiryo UI"/>
        <family val="3"/>
        <charset val="128"/>
      </rPr>
      <t>の黄色いセルに入力してください</t>
    </r>
    <rPh sb="15" eb="17">
      <t>キイロ</t>
    </rPh>
    <rPh sb="21" eb="23">
      <t>ニュウリョク</t>
    </rPh>
    <phoneticPr fontId="2"/>
  </si>
  <si>
    <t>　　　【２ 補助金精算額】へ数値が自動転記されていることを確認してください。</t>
    <rPh sb="29" eb="31">
      <t>カクニン</t>
    </rPh>
    <phoneticPr fontId="2"/>
  </si>
  <si>
    <r>
      <rPr>
        <b/>
        <sz val="20"/>
        <rFont val="Meiryo UI"/>
        <family val="3"/>
        <charset val="128"/>
      </rPr>
      <t>　④</t>
    </r>
    <r>
      <rPr>
        <b/>
        <u/>
        <sz val="20"/>
        <color theme="10"/>
        <rFont val="Meiryo UI"/>
        <family val="3"/>
        <charset val="128"/>
      </rPr>
      <t>「別紙３－１実施報告」</t>
    </r>
    <r>
      <rPr>
        <b/>
        <sz val="20"/>
        <rFont val="Meiryo UI"/>
        <family val="3"/>
        <charset val="128"/>
      </rPr>
      <t>の黄色いセルに入力してください</t>
    </r>
    <rPh sb="8" eb="10">
      <t>ジッシ</t>
    </rPh>
    <rPh sb="10" eb="12">
      <t>ホウコク</t>
    </rPh>
    <phoneticPr fontId="2"/>
  </si>
  <si>
    <t>　　　チェックの付け忘れにご注意ください。</t>
    <rPh sb="8" eb="9">
      <t>ツ</t>
    </rPh>
    <phoneticPr fontId="2"/>
  </si>
  <si>
    <r>
      <rPr>
        <b/>
        <sz val="20"/>
        <rFont val="Meiryo UI"/>
        <family val="3"/>
        <charset val="128"/>
      </rPr>
      <t>　⑤</t>
    </r>
    <r>
      <rPr>
        <b/>
        <u/>
        <sz val="20"/>
        <color rgb="FF0070C0"/>
        <rFont val="Meiryo UI"/>
        <family val="3"/>
        <charset val="128"/>
      </rPr>
      <t>「別紙３（精算書）」</t>
    </r>
    <r>
      <rPr>
        <b/>
        <sz val="20"/>
        <rFont val="Meiryo UI"/>
        <family val="3"/>
        <charset val="128"/>
      </rPr>
      <t>の黄色いセルに入力してください</t>
    </r>
    <phoneticPr fontId="2"/>
  </si>
  <si>
    <t>　　　【寄附金その他の収入額】がない場合は、必ず「０」を記入してください。</t>
    <rPh sb="18" eb="20">
      <t>バアイ</t>
    </rPh>
    <rPh sb="22" eb="23">
      <t>カナラ</t>
    </rPh>
    <phoneticPr fontId="2"/>
  </si>
  <si>
    <t>　⑥　①から⑤の入力が終わると、下記のシートに自動転記されます。</t>
    <rPh sb="8" eb="10">
      <t>ニュウリョク</t>
    </rPh>
    <rPh sb="11" eb="12">
      <t>オ</t>
    </rPh>
    <rPh sb="16" eb="18">
      <t>カキ</t>
    </rPh>
    <rPh sb="23" eb="25">
      <t>ジドウ</t>
    </rPh>
    <rPh sb="25" eb="27">
      <t>テンキ</t>
    </rPh>
    <phoneticPr fontId="2"/>
  </si>
  <si>
    <t>　　　　正しい数値が転記されているか確認してください。</t>
    <rPh sb="4" eb="5">
      <t>タダ</t>
    </rPh>
    <rPh sb="7" eb="9">
      <t>スウチ</t>
    </rPh>
    <rPh sb="10" eb="12">
      <t>テンキ</t>
    </rPh>
    <rPh sb="14" eb="16">
      <t>カクニン</t>
    </rPh>
    <phoneticPr fontId="2"/>
  </si>
  <si>
    <t>令和５年度　埼玉県新型コロナウイルス感染症対策設備整備事業（下半期分）補助金</t>
    <rPh sb="30" eb="33">
      <t>シモハンキ</t>
    </rPh>
    <rPh sb="33" eb="34">
      <t>ブン</t>
    </rPh>
    <phoneticPr fontId="2"/>
  </si>
  <si>
    <t>　標記について、次により埼玉県新型コロナウイルス感染症対策設備整備事業（下半期分）
補助金の交付を受けたいので、補助金等の交付手続等に関する規則第４条の規定により関
係書類を添えて申請します。</t>
    <rPh sb="36" eb="40">
      <t>シモハンキブン</t>
    </rPh>
    <phoneticPr fontId="2"/>
  </si>
  <si>
    <t>　　  （３）新型コロナウイルス感染症を疑う患者受入れのための救急・周産期・小児医
           療体制確保事業</t>
    <phoneticPr fontId="2"/>
  </si>
  <si>
    <t>令和５年度埼玉県新型コロナウイルス感染症対策設備整備事業（下半期分）
計画書</t>
    <rPh sb="29" eb="32">
      <t>シモハンキ</t>
    </rPh>
    <rPh sb="32" eb="33">
      <t>ブン</t>
    </rPh>
    <phoneticPr fontId="5"/>
  </si>
  <si>
    <t>（３）新型コロナウイルス感染症を疑う患者受入れのための救急・周産期・小児医療体制確保事業</t>
    <phoneticPr fontId="5"/>
  </si>
  <si>
    <t>なお、診療実績の確認は原則として、医療機関等情報支援システム(G-MIS)への入力内容をもとに行います。</t>
    <phoneticPr fontId="2"/>
  </si>
  <si>
    <t>　　　新型コロナウイルス感染症患者や同感染症の疑い例を診療した実績がある。（令和５年４月以前の診療実績も含む）</t>
    <rPh sb="3" eb="5">
      <t>シンガタ</t>
    </rPh>
    <rPh sb="12" eb="15">
      <t>カンセンショウ</t>
    </rPh>
    <rPh sb="15" eb="17">
      <t>カンジャ</t>
    </rPh>
    <rPh sb="18" eb="19">
      <t>ドウ</t>
    </rPh>
    <rPh sb="19" eb="22">
      <t>カンセンショウ</t>
    </rPh>
    <rPh sb="23" eb="24">
      <t>ウタガ</t>
    </rPh>
    <rPh sb="25" eb="26">
      <t>レイ</t>
    </rPh>
    <rPh sb="27" eb="29">
      <t>シンリョウ</t>
    </rPh>
    <rPh sb="31" eb="33">
      <t>ジッセキ</t>
    </rPh>
    <rPh sb="47" eb="49">
      <t>シンリョウ</t>
    </rPh>
    <rPh sb="49" eb="51">
      <t>ジッセキ</t>
    </rPh>
    <phoneticPr fontId="2"/>
  </si>
  <si>
    <r>
      <t>　　　新型コロナウイルス感染症患者や同感染症の疑い例を診療した実績が</t>
    </r>
    <r>
      <rPr>
        <b/>
        <sz val="12"/>
        <color rgb="FFFF0000"/>
        <rFont val="ＭＳ ゴシック"/>
        <family val="3"/>
        <charset val="128"/>
      </rPr>
      <t>ない</t>
    </r>
    <r>
      <rPr>
        <sz val="12"/>
        <color theme="1"/>
        <rFont val="ＭＳ ゴシック"/>
        <family val="3"/>
        <charset val="128"/>
      </rPr>
      <t>。</t>
    </r>
    <rPh sb="3" eb="5">
      <t>シンガタ</t>
    </rPh>
    <rPh sb="12" eb="15">
      <t>カンセンショウ</t>
    </rPh>
    <rPh sb="15" eb="17">
      <t>カンジャ</t>
    </rPh>
    <rPh sb="27" eb="29">
      <t>シンリョウ</t>
    </rPh>
    <rPh sb="31" eb="33">
      <t>ジッセキ</t>
    </rPh>
    <phoneticPr fontId="2"/>
  </si>
  <si>
    <r>
      <t>※令和６年３月３１日時点で患者の受け入れ実績等が</t>
    </r>
    <r>
      <rPr>
        <b/>
        <sz val="12"/>
        <color rgb="FFFF0000"/>
        <rFont val="ＭＳ ゴシック"/>
        <family val="3"/>
        <charset val="128"/>
      </rPr>
      <t>ない</t>
    </r>
    <r>
      <rPr>
        <sz val="12"/>
        <color theme="1"/>
        <rFont val="ＭＳ ゴシック"/>
        <family val="3"/>
        <charset val="128"/>
      </rPr>
      <t>場合、当該事業は補助の対象となりません。（交付要綱第９条（１２））</t>
    </r>
    <rPh sb="1" eb="3">
      <t>レイワ</t>
    </rPh>
    <rPh sb="4" eb="5">
      <t>ネン</t>
    </rPh>
    <rPh sb="6" eb="7">
      <t>ガツ</t>
    </rPh>
    <rPh sb="9" eb="10">
      <t>ニチ</t>
    </rPh>
    <rPh sb="10" eb="12">
      <t>ジテン</t>
    </rPh>
    <rPh sb="13" eb="15">
      <t>カンジャ</t>
    </rPh>
    <rPh sb="16" eb="17">
      <t>ウ</t>
    </rPh>
    <rPh sb="18" eb="19">
      <t>イ</t>
    </rPh>
    <rPh sb="20" eb="22">
      <t>ジッセキ</t>
    </rPh>
    <rPh sb="22" eb="23">
      <t>トウ</t>
    </rPh>
    <rPh sb="26" eb="28">
      <t>バアイ</t>
    </rPh>
    <rPh sb="29" eb="31">
      <t>トウガイ</t>
    </rPh>
    <rPh sb="31" eb="33">
      <t>ジギョウ</t>
    </rPh>
    <rPh sb="34" eb="36">
      <t>ホジョ</t>
    </rPh>
    <rPh sb="37" eb="39">
      <t>タイショウ</t>
    </rPh>
    <rPh sb="47" eb="49">
      <t>コウフ</t>
    </rPh>
    <rPh sb="49" eb="51">
      <t>ヨウコウ</t>
    </rPh>
    <rPh sb="51" eb="52">
      <t>ダイ</t>
    </rPh>
    <rPh sb="53" eb="54">
      <t>ジョウ</t>
    </rPh>
    <phoneticPr fontId="2"/>
  </si>
  <si>
    <t>〇補助実績について</t>
    <rPh sb="1" eb="3">
      <t>ホジョ</t>
    </rPh>
    <rPh sb="3" eb="5">
      <t>ジッセキ</t>
    </rPh>
    <phoneticPr fontId="2"/>
  </si>
  <si>
    <t>令和２年～令和５年９月３０日までに新型コロナウイルス感染症患者等入院医療機関</t>
    <rPh sb="0" eb="2">
      <t>レイワ</t>
    </rPh>
    <rPh sb="3" eb="4">
      <t>ネン</t>
    </rPh>
    <rPh sb="5" eb="7">
      <t>レイワ</t>
    </rPh>
    <rPh sb="8" eb="9">
      <t>ネン</t>
    </rPh>
    <rPh sb="10" eb="11">
      <t>ツキ</t>
    </rPh>
    <rPh sb="13" eb="14">
      <t>ニチ</t>
    </rPh>
    <phoneticPr fontId="2"/>
  </si>
  <si>
    <t>設備整備事業による補助を受けたことがある場合、原則本事業の補助を受けられません。</t>
    <rPh sb="9" eb="11">
      <t>ホジョ</t>
    </rPh>
    <rPh sb="12" eb="13">
      <t>ウ</t>
    </rPh>
    <rPh sb="20" eb="22">
      <t>バアイ</t>
    </rPh>
    <rPh sb="23" eb="25">
      <t>ゲンソク</t>
    </rPh>
    <rPh sb="25" eb="26">
      <t>ホン</t>
    </rPh>
    <rPh sb="26" eb="28">
      <t>ジギョウ</t>
    </rPh>
    <rPh sb="29" eb="31">
      <t>ホジョ</t>
    </rPh>
    <rPh sb="32" eb="33">
      <t>ウ</t>
    </rPh>
    <phoneticPr fontId="2"/>
  </si>
  <si>
    <t>　※病棟単位（区画単位含む）による対応から病室単位での対応に変更する場合において</t>
    <phoneticPr fontId="2"/>
  </si>
  <si>
    <t>・本事業の補助を受けたことがある</t>
    <rPh sb="1" eb="2">
      <t>ホン</t>
    </rPh>
    <rPh sb="2" eb="4">
      <t>ジギョウ</t>
    </rPh>
    <rPh sb="5" eb="7">
      <t>ホジョ</t>
    </rPh>
    <rPh sb="8" eb="9">
      <t>ウ</t>
    </rPh>
    <phoneticPr fontId="2"/>
  </si>
  <si>
    <r>
      <t>・本事業の補助を受けたことが</t>
    </r>
    <r>
      <rPr>
        <b/>
        <sz val="12"/>
        <color rgb="FFFF0000"/>
        <rFont val="ＭＳ ゴシック"/>
        <family val="3"/>
        <charset val="128"/>
      </rPr>
      <t>ない</t>
    </r>
    <phoneticPr fontId="2"/>
  </si>
  <si>
    <t>　※簡易診療室及び付帯する備品のうち撤去費用、現状回復費用及びリース終了に</t>
    <rPh sb="4" eb="7">
      <t>シンリョウシツ</t>
    </rPh>
    <phoneticPr fontId="2"/>
  </si>
  <si>
    <r>
      <t>　　伴って生じる修繕費</t>
    </r>
    <r>
      <rPr>
        <b/>
        <sz val="12"/>
        <color rgb="FFFF0000"/>
        <rFont val="ＭＳ ゴシック"/>
        <family val="3"/>
        <charset val="128"/>
      </rPr>
      <t>のみ</t>
    </r>
    <r>
      <rPr>
        <sz val="12"/>
        <color theme="1"/>
        <rFont val="ＭＳ ゴシック"/>
        <family val="3"/>
        <charset val="128"/>
      </rPr>
      <t>が補助対象です。</t>
    </r>
    <phoneticPr fontId="2"/>
  </si>
  <si>
    <t>〇補助対象要件について</t>
    <rPh sb="1" eb="3">
      <t>ホジョ</t>
    </rPh>
    <rPh sb="3" eb="5">
      <t>タイショウ</t>
    </rPh>
    <rPh sb="5" eb="7">
      <t>ヨウケン</t>
    </rPh>
    <phoneticPr fontId="2"/>
  </si>
  <si>
    <t>本事業は医療機関等情報支援システム（Ｇ－ＭＩＳ）に患者受入実績及び受入可能病床数等の入力を行っていることが補助の要件になっています。</t>
    <rPh sb="0" eb="1">
      <t>ホン</t>
    </rPh>
    <rPh sb="1" eb="3">
      <t>ジギョウ</t>
    </rPh>
    <rPh sb="25" eb="27">
      <t>カンジャ</t>
    </rPh>
    <rPh sb="27" eb="28">
      <t>ウ</t>
    </rPh>
    <rPh sb="28" eb="29">
      <t>イ</t>
    </rPh>
    <rPh sb="29" eb="31">
      <t>ジッセキ</t>
    </rPh>
    <rPh sb="31" eb="32">
      <t>オヨ</t>
    </rPh>
    <rPh sb="45" eb="46">
      <t>オコナ</t>
    </rPh>
    <rPh sb="53" eb="55">
      <t>ホジョ</t>
    </rPh>
    <rPh sb="56" eb="58">
      <t>ヨウケン</t>
    </rPh>
    <phoneticPr fontId="2"/>
  </si>
  <si>
    <t>令和６年３月３１日までＧ－ＭＩＳへの入力を欠かさず行います。</t>
    <rPh sb="0" eb="2">
      <t>レイワ</t>
    </rPh>
    <rPh sb="3" eb="4">
      <t>ネン</t>
    </rPh>
    <rPh sb="5" eb="6">
      <t>ツキ</t>
    </rPh>
    <rPh sb="8" eb="9">
      <t>ニチ</t>
    </rPh>
    <rPh sb="18" eb="20">
      <t>ニュウリョク</t>
    </rPh>
    <rPh sb="21" eb="22">
      <t>カ</t>
    </rPh>
    <rPh sb="25" eb="26">
      <t>オコナ</t>
    </rPh>
    <phoneticPr fontId="2"/>
  </si>
  <si>
    <t>埼玉県新型コロナウイルス感染症対策設備整備事業（下半期分）所要額調書</t>
    <rPh sb="24" eb="27">
      <t>シモハンキ</t>
    </rPh>
    <rPh sb="27" eb="28">
      <t>ブン</t>
    </rPh>
    <phoneticPr fontId="2"/>
  </si>
  <si>
    <t>設備費
（３）
救急・周産期・
小児医療</t>
    <phoneticPr fontId="5"/>
  </si>
  <si>
    <t xml:space="preserve">ＨＥＰＡフィルター付き空気清浄機
（陰圧対応可能なものに限る。）        </t>
    <rPh sb="9" eb="10">
      <t>ツ</t>
    </rPh>
    <rPh sb="11" eb="13">
      <t>クウキ</t>
    </rPh>
    <rPh sb="13" eb="16">
      <t>セイジョウキ</t>
    </rPh>
    <rPh sb="18" eb="20">
      <t>インアツ</t>
    </rPh>
    <rPh sb="20" eb="22">
      <t>タイオウ</t>
    </rPh>
    <rPh sb="22" eb="24">
      <t>カノウ</t>
    </rPh>
    <rPh sb="28" eb="29">
      <t>カギ</t>
    </rPh>
    <phoneticPr fontId="2"/>
  </si>
  <si>
    <t>ＨＥＰＡフィルター付きパーテーション　</t>
    <rPh sb="9" eb="10">
      <t>ツ</t>
    </rPh>
    <phoneticPr fontId="2"/>
  </si>
  <si>
    <t>別紙２－１（３）新型コロナウイルス感染症を疑う患者受入れのための救急・周産期・小児医療体制確保事業明細</t>
    <rPh sb="0" eb="2">
      <t>ベッシ</t>
    </rPh>
    <rPh sb="8" eb="10">
      <t>シンガタ</t>
    </rPh>
    <rPh sb="17" eb="20">
      <t>カンセンショウ</t>
    </rPh>
    <rPh sb="21" eb="22">
      <t>ウタガ</t>
    </rPh>
    <rPh sb="23" eb="25">
      <t>カンジャ</t>
    </rPh>
    <rPh sb="25" eb="27">
      <t>ウケイ</t>
    </rPh>
    <rPh sb="32" eb="34">
      <t>キュウキュウ</t>
    </rPh>
    <rPh sb="35" eb="38">
      <t>シュウサンキ</t>
    </rPh>
    <rPh sb="39" eb="41">
      <t>ショウニ</t>
    </rPh>
    <rPh sb="41" eb="49">
      <t>イリョウタイセイカクホジギョウ</t>
    </rPh>
    <rPh sb="49" eb="51">
      <t>メイサイ</t>
    </rPh>
    <phoneticPr fontId="13"/>
  </si>
  <si>
    <t>県新型コロナウイルス感染症対策設備整備事業（下半期分）が完了したので、補助金等の</t>
    <rPh sb="22" eb="25">
      <t>シモハンキ</t>
    </rPh>
    <rPh sb="25" eb="26">
      <t>ブン</t>
    </rPh>
    <phoneticPr fontId="2"/>
  </si>
  <si>
    <t>交付手続等に関する規則第１３条の規定により、関係書類を添えて、下記のとおり報告し</t>
    <phoneticPr fontId="2"/>
  </si>
  <si>
    <t>ます。</t>
    <phoneticPr fontId="2"/>
  </si>
  <si>
    <t>埼玉県新型コロナウイルス感染症対策設備整備事業（下半期分）所要額精算書</t>
    <rPh sb="24" eb="27">
      <t>シモハンキ</t>
    </rPh>
    <rPh sb="27" eb="28">
      <t>ブン</t>
    </rPh>
    <phoneticPr fontId="2"/>
  </si>
  <si>
    <t>令和５年度埼玉県新型コロナウイルス感染症対策設備整備事業（下半期分）実施報告</t>
    <rPh sb="29" eb="33">
      <t>シモハンキブン</t>
    </rPh>
    <rPh sb="34" eb="36">
      <t>ジッシ</t>
    </rPh>
    <rPh sb="36" eb="38">
      <t>ホウコク</t>
    </rPh>
    <phoneticPr fontId="5"/>
  </si>
  <si>
    <t>なお、診療実績の確認は原則として、医療機関等情報支援システム(G-MIS)への入力内容をもとに行います。</t>
    <phoneticPr fontId="2"/>
  </si>
  <si>
    <r>
      <t>※令和６年３月３１日時点で患者の受け入れ実績等が</t>
    </r>
    <r>
      <rPr>
        <b/>
        <sz val="12"/>
        <color rgb="FFFF0000"/>
        <rFont val="ＭＳ ゴシック"/>
        <family val="3"/>
        <charset val="128"/>
      </rPr>
      <t>ない</t>
    </r>
    <r>
      <rPr>
        <sz val="12"/>
        <color theme="1"/>
        <rFont val="ＭＳ ゴシック"/>
        <family val="3"/>
        <charset val="128"/>
      </rPr>
      <t>場合、当該事業は補助の対象となりません。（交付要綱第９条（１２））</t>
    </r>
    <phoneticPr fontId="2"/>
  </si>
  <si>
    <t>埼玉県新型コロナウイルス感染症対策設備整備事業（下半期分）所要額実績報告書</t>
    <rPh sb="24" eb="27">
      <t>シモハンキ</t>
    </rPh>
    <rPh sb="27" eb="28">
      <t>ブン</t>
    </rPh>
    <phoneticPr fontId="2"/>
  </si>
  <si>
    <r>
      <t>上記の</t>
    </r>
    <r>
      <rPr>
        <sz val="10"/>
        <color rgb="FF000000"/>
        <rFont val="ＭＳ Ｐ明朝"/>
        <family val="1"/>
        <charset val="128"/>
      </rPr>
      <t>令和５年度　埼玉県新型コロナウイルス感染症対策設備整備事業（下半期分）補助金</t>
    </r>
    <r>
      <rPr>
        <sz val="10"/>
        <rFont val="ＭＳ Ｐ明朝"/>
        <family val="1"/>
        <charset val="128"/>
      </rPr>
      <t>歳入歳出（収支）予算書（見込書）抄本は、原本と相違ないことを証明する。</t>
    </r>
    <rPh sb="33" eb="36">
      <t>シモハンキ</t>
    </rPh>
    <rPh sb="36" eb="37">
      <t>ブン</t>
    </rPh>
    <phoneticPr fontId="2"/>
  </si>
  <si>
    <r>
      <t>上記の</t>
    </r>
    <r>
      <rPr>
        <sz val="10"/>
        <color rgb="FF000000"/>
        <rFont val="ＭＳ Ｐ明朝"/>
        <family val="1"/>
        <charset val="128"/>
      </rPr>
      <t>令和５年度　埼玉県新型コロナウイルス感染症対策設備整備事業（下半期分）補助金</t>
    </r>
    <r>
      <rPr>
        <sz val="10"/>
        <rFont val="ＭＳ Ｐ明朝"/>
        <family val="1"/>
        <charset val="128"/>
      </rPr>
      <t>歳入歳出（収支）決算書（見込書）抄本は、原本と相違ないことを証明する。</t>
    </r>
    <rPh sb="33" eb="36">
      <t>シモハンキ</t>
    </rPh>
    <rPh sb="36" eb="37">
      <t>ブン</t>
    </rPh>
    <rPh sb="49" eb="51">
      <t>ケッサン</t>
    </rPh>
    <phoneticPr fontId="2"/>
  </si>
  <si>
    <t>別紙４－１（３）新型コロナウイルス感染症を疑う患者受入れのための救急・周産期・小児医療体制確保事業明細【実績】</t>
    <rPh sb="0" eb="2">
      <t>ベッシ</t>
    </rPh>
    <rPh sb="8" eb="10">
      <t>シンガタ</t>
    </rPh>
    <rPh sb="17" eb="20">
      <t>カンセンショウ</t>
    </rPh>
    <rPh sb="21" eb="22">
      <t>ウタガ</t>
    </rPh>
    <rPh sb="23" eb="25">
      <t>カンジャ</t>
    </rPh>
    <rPh sb="25" eb="27">
      <t>ウケイ</t>
    </rPh>
    <rPh sb="32" eb="34">
      <t>キュウキュウ</t>
    </rPh>
    <rPh sb="35" eb="38">
      <t>シュウサンキ</t>
    </rPh>
    <rPh sb="39" eb="41">
      <t>ショウニ</t>
    </rPh>
    <rPh sb="41" eb="49">
      <t>イリョウタイセイカクホジギョウ</t>
    </rPh>
    <rPh sb="49" eb="51">
      <t>メイサイ</t>
    </rPh>
    <phoneticPr fontId="13"/>
  </si>
  <si>
    <t>※病棟単位（区画単位含む）による対応から病室単位での対応に変更する場合において新規に必要となる設備を申請する際は、整備に至った経緯を記載してください。
また、対応を変更したことが分かる根拠資料（病床平面図等）を添付してください。</t>
    <rPh sb="50" eb="52">
      <t>シンセイ</t>
    </rPh>
    <rPh sb="54" eb="55">
      <t>サイ</t>
    </rPh>
    <rPh sb="57" eb="59">
      <t>セイビ</t>
    </rPh>
    <rPh sb="60" eb="61">
      <t>イタ</t>
    </rPh>
    <rPh sb="63" eb="65">
      <t>ケイイ</t>
    </rPh>
    <rPh sb="66" eb="68">
      <t>キサイ</t>
    </rPh>
    <rPh sb="79" eb="81">
      <t>タイオウ</t>
    </rPh>
    <rPh sb="82" eb="84">
      <t>ヘンコウ</t>
    </rPh>
    <rPh sb="89" eb="90">
      <t>ワ</t>
    </rPh>
    <rPh sb="92" eb="94">
      <t>コンキョ</t>
    </rPh>
    <rPh sb="94" eb="96">
      <t>シリョウ</t>
    </rPh>
    <rPh sb="97" eb="99">
      <t>ビョウショウ</t>
    </rPh>
    <rPh sb="99" eb="102">
      <t>ヘイメンズ</t>
    </rPh>
    <rPh sb="102" eb="103">
      <t>ヒト</t>
    </rPh>
    <rPh sb="105" eb="107">
      <t>テンプ</t>
    </rPh>
    <phoneticPr fontId="2"/>
  </si>
  <si>
    <t>　　新規に必要となる設備並びに簡易病室及び付帯する備品のうち撤去費用、現状回復</t>
    <phoneticPr fontId="2"/>
  </si>
  <si>
    <r>
      <t>　　費用及びリース終了に伴って生じる修繕費</t>
    </r>
    <r>
      <rPr>
        <b/>
        <sz val="12"/>
        <color rgb="FFFF0000"/>
        <rFont val="ＭＳ ゴシック"/>
        <family val="3"/>
        <charset val="128"/>
      </rPr>
      <t>のみ</t>
    </r>
    <r>
      <rPr>
        <sz val="12"/>
        <color theme="1"/>
        <rFont val="ＭＳ ゴシック"/>
        <family val="3"/>
        <charset val="128"/>
      </rPr>
      <t>が補助対象です。</t>
    </r>
    <rPh sb="24" eb="28">
      <t>ホジョタイショウ</t>
    </rPh>
    <phoneticPr fontId="2"/>
  </si>
  <si>
    <t>令和２年～令和５年９月３０日までに外来対応医療機関設備整備事業（旧帰国者・接触者</t>
    <rPh sb="0" eb="2">
      <t>レイワ</t>
    </rPh>
    <rPh sb="3" eb="4">
      <t>ネン</t>
    </rPh>
    <rPh sb="5" eb="7">
      <t>レイワ</t>
    </rPh>
    <rPh sb="8" eb="9">
      <t>ネン</t>
    </rPh>
    <rPh sb="10" eb="11">
      <t>ツキ</t>
    </rPh>
    <rPh sb="13" eb="14">
      <t>ニチ</t>
    </rPh>
    <phoneticPr fontId="2"/>
  </si>
  <si>
    <t>外来等設備整備事業含む）による補助を受けたことがある場合、原則本事業の補助を</t>
    <rPh sb="15" eb="17">
      <t>ホジョ</t>
    </rPh>
    <rPh sb="18" eb="19">
      <t>ウ</t>
    </rPh>
    <rPh sb="26" eb="28">
      <t>バアイ</t>
    </rPh>
    <rPh sb="29" eb="31">
      <t>ゲンソク</t>
    </rPh>
    <rPh sb="31" eb="32">
      <t>ホン</t>
    </rPh>
    <rPh sb="32" eb="34">
      <t>ジギョウ</t>
    </rPh>
    <rPh sb="35" eb="37">
      <t>ホジョ</t>
    </rPh>
    <phoneticPr fontId="2"/>
  </si>
  <si>
    <t>受けられません。</t>
    <phoneticPr fontId="2"/>
  </si>
  <si>
    <t>令和２年～令和５年９月３０日までに新型コロナウイルス感染症を疑う患者受入れのための</t>
    <rPh sb="0" eb="2">
      <t>レイワ</t>
    </rPh>
    <rPh sb="3" eb="4">
      <t>ネン</t>
    </rPh>
    <rPh sb="5" eb="7">
      <t>レイワ</t>
    </rPh>
    <rPh sb="8" eb="9">
      <t>ネン</t>
    </rPh>
    <rPh sb="10" eb="11">
      <t>ツキ</t>
    </rPh>
    <rPh sb="13" eb="14">
      <t>ニチ</t>
    </rPh>
    <rPh sb="17" eb="19">
      <t>シンガタ</t>
    </rPh>
    <rPh sb="26" eb="29">
      <t>カンセンショウ</t>
    </rPh>
    <rPh sb="30" eb="31">
      <t>ウタガ</t>
    </rPh>
    <rPh sb="32" eb="34">
      <t>カンジャ</t>
    </rPh>
    <rPh sb="34" eb="36">
      <t>ウケイ</t>
    </rPh>
    <phoneticPr fontId="2"/>
  </si>
  <si>
    <t>救急・周産期・小児医療体制確保事業による補助を受けたことがある場合、原則本事業の</t>
    <rPh sb="20" eb="22">
      <t>ホジョ</t>
    </rPh>
    <rPh sb="23" eb="24">
      <t>ウ</t>
    </rPh>
    <rPh sb="31" eb="33">
      <t>バアイ</t>
    </rPh>
    <rPh sb="34" eb="36">
      <t>ゲンソク</t>
    </rPh>
    <rPh sb="36" eb="37">
      <t>ホン</t>
    </rPh>
    <rPh sb="37" eb="39">
      <t>ジギョウ</t>
    </rPh>
    <phoneticPr fontId="2"/>
  </si>
  <si>
    <t>補助を受けられません。</t>
    <phoneticPr fontId="2"/>
  </si>
  <si>
    <t>（３）新型コロナウイルス感染症を疑う患者受入れのための救急・周産期・小児医療体制
　　　確保事業</t>
    <phoneticPr fontId="2"/>
  </si>
  <si>
    <t>　　　　　「別紙４－１（３）救急・周産期・小児医療」</t>
    <rPh sb="6" eb="8">
      <t>ベッシ</t>
    </rPh>
    <rPh sb="14" eb="16">
      <t>キュウキュウ</t>
    </rPh>
    <rPh sb="17" eb="20">
      <t>シュウサンキ</t>
    </rPh>
    <rPh sb="21" eb="23">
      <t>ショウニ</t>
    </rPh>
    <rPh sb="23" eb="25">
      <t>イリョウ</t>
    </rPh>
    <phoneticPr fontId="2"/>
  </si>
  <si>
    <t>　⑥今回申請する事業のシートの黄色いセルに入力してください。</t>
    <rPh sb="8" eb="10">
      <t>ジギョウ</t>
    </rPh>
    <phoneticPr fontId="2"/>
  </si>
  <si>
    <r>
      <rPr>
        <b/>
        <sz val="20"/>
        <rFont val="Meiryo UI"/>
        <family val="3"/>
        <charset val="128"/>
      </rPr>
      <t>　⑦</t>
    </r>
    <r>
      <rPr>
        <b/>
        <u/>
        <sz val="20"/>
        <color rgb="FF0070C0"/>
        <rFont val="Meiryo UI"/>
        <family val="3"/>
        <charset val="128"/>
      </rPr>
      <t>「別紙２（所要額調書）</t>
    </r>
    <r>
      <rPr>
        <b/>
        <u/>
        <sz val="20"/>
        <rFont val="Meiryo UI"/>
        <family val="3"/>
        <charset val="128"/>
      </rPr>
      <t>」</t>
    </r>
    <r>
      <rPr>
        <b/>
        <sz val="20"/>
        <rFont val="Meiryo UI"/>
        <family val="3"/>
        <charset val="128"/>
      </rPr>
      <t>の黄色いセルに入力してください。</t>
    </r>
    <phoneticPr fontId="2"/>
  </si>
  <si>
    <t>　⑧　①から⑦の入力が終わると、下記のシートに自動転記されます。</t>
    <rPh sb="8" eb="10">
      <t>ニュウリョク</t>
    </rPh>
    <rPh sb="11" eb="12">
      <t>オ</t>
    </rPh>
    <rPh sb="16" eb="18">
      <t>カキ</t>
    </rPh>
    <rPh sb="23" eb="25">
      <t>ジドウ</t>
    </rPh>
    <rPh sb="25" eb="27">
      <t>テンキ</t>
    </rPh>
    <phoneticPr fontId="2"/>
  </si>
  <si>
    <r>
      <t>新規申請では、シート見出しの色が</t>
    </r>
    <r>
      <rPr>
        <b/>
        <sz val="14"/>
        <color rgb="FFFF0000"/>
        <rFont val="Meiryo UI"/>
        <family val="3"/>
        <charset val="128"/>
      </rPr>
      <t>黄色になっているシートのみ</t>
    </r>
    <r>
      <rPr>
        <sz val="14"/>
        <color rgb="FF000000"/>
        <rFont val="Meiryo UI"/>
        <family val="3"/>
        <charset val="128"/>
      </rPr>
      <t>入力を行ってください。
シート見出しの色が赤色のものは、新規申請には使用しませんのでご注意ください。
また、入力は</t>
    </r>
    <r>
      <rPr>
        <b/>
        <sz val="14"/>
        <color rgb="FFFF0000"/>
        <rFont val="Meiryo UI"/>
        <family val="3"/>
        <charset val="128"/>
      </rPr>
      <t>黄色いセルのみ</t>
    </r>
    <r>
      <rPr>
        <sz val="14"/>
        <color rgb="FF000000"/>
        <rFont val="Meiryo UI"/>
        <family val="3"/>
        <charset val="128"/>
      </rPr>
      <t>行ってください。（それ以外のセルには計算式等が入っています。）</t>
    </r>
    <rPh sb="0" eb="2">
      <t>シンキ</t>
    </rPh>
    <rPh sb="2" eb="4">
      <t>シンセイ</t>
    </rPh>
    <rPh sb="10" eb="12">
      <t>ミダ</t>
    </rPh>
    <rPh sb="14" eb="15">
      <t>イロ</t>
    </rPh>
    <rPh sb="16" eb="18">
      <t>キイロ</t>
    </rPh>
    <rPh sb="29" eb="31">
      <t>ニュウリョク</t>
    </rPh>
    <rPh sb="32" eb="33">
      <t>オコナ</t>
    </rPh>
    <rPh sb="50" eb="52">
      <t>アカイロ</t>
    </rPh>
    <rPh sb="57" eb="59">
      <t>シンキ</t>
    </rPh>
    <rPh sb="59" eb="61">
      <t>シンセイ</t>
    </rPh>
    <rPh sb="63" eb="65">
      <t>シヨウ</t>
    </rPh>
    <rPh sb="72" eb="74">
      <t>チュウイ</t>
    </rPh>
    <rPh sb="83" eb="85">
      <t>ニュウリョク</t>
    </rPh>
    <rPh sb="86" eb="88">
      <t>キイロ</t>
    </rPh>
    <rPh sb="93" eb="94">
      <t>オコナ</t>
    </rPh>
    <rPh sb="111" eb="114">
      <t>ケイサンシキ</t>
    </rPh>
    <rPh sb="114" eb="115">
      <t>ヒト</t>
    </rPh>
    <rPh sb="116" eb="117">
      <t>ハイ</t>
    </rPh>
    <phoneticPr fontId="2"/>
  </si>
  <si>
    <r>
      <rPr>
        <b/>
        <sz val="20"/>
        <color rgb="FF0563C1"/>
        <rFont val="Meiryo UI"/>
        <family val="3"/>
        <charset val="128"/>
      </rPr>
      <t>　</t>
    </r>
    <r>
      <rPr>
        <b/>
        <sz val="20"/>
        <rFont val="Meiryo UI"/>
        <family val="3"/>
        <charset val="128"/>
      </rPr>
      <t>①</t>
    </r>
    <r>
      <rPr>
        <b/>
        <u/>
        <sz val="20"/>
        <color rgb="FF0563C1"/>
        <rFont val="Meiryo UI"/>
        <family val="3"/>
        <charset val="128"/>
      </rPr>
      <t>「申請者・担当者名簿」</t>
    </r>
    <r>
      <rPr>
        <b/>
        <sz val="20"/>
        <rFont val="Meiryo UI"/>
        <family val="3"/>
        <charset val="128"/>
      </rPr>
      <t>に入力してください</t>
    </r>
    <rPh sb="14" eb="16">
      <t>ニュウリョク</t>
    </rPh>
    <phoneticPr fontId="2"/>
  </si>
  <si>
    <r>
      <rPr>
        <b/>
        <sz val="20"/>
        <rFont val="Meiryo UI"/>
        <family val="3"/>
        <charset val="128"/>
      </rPr>
      <t xml:space="preserve"> ②</t>
    </r>
    <r>
      <rPr>
        <b/>
        <u/>
        <sz val="20"/>
        <color rgb="FF0563C1"/>
        <rFont val="Meiryo UI"/>
        <family val="3"/>
        <charset val="128"/>
      </rPr>
      <t>「様式第１号交付申請書」</t>
    </r>
    <r>
      <rPr>
        <b/>
        <sz val="20"/>
        <rFont val="Meiryo UI"/>
        <family val="3"/>
        <charset val="128"/>
      </rPr>
      <t>の黄色のセルに入力してください</t>
    </r>
    <rPh sb="15" eb="17">
      <t>キイロ</t>
    </rPh>
    <rPh sb="21" eb="23">
      <t>ニュウリョク</t>
    </rPh>
    <phoneticPr fontId="2"/>
  </si>
  <si>
    <r>
      <rPr>
        <b/>
        <sz val="20"/>
        <rFont val="Meiryo UI"/>
        <family val="3"/>
        <charset val="128"/>
      </rPr>
      <t>　③</t>
    </r>
    <r>
      <rPr>
        <b/>
        <u/>
        <sz val="20"/>
        <color rgb="FF0563C1"/>
        <rFont val="Meiryo UI"/>
        <family val="3"/>
        <charset val="128"/>
      </rPr>
      <t>「別紙１計画書」</t>
    </r>
    <r>
      <rPr>
        <b/>
        <sz val="20"/>
        <rFont val="Meiryo UI"/>
        <family val="3"/>
        <charset val="128"/>
      </rPr>
      <t>の黄色のセルに入力してください</t>
    </r>
    <r>
      <rPr>
        <b/>
        <sz val="20"/>
        <color rgb="FF0563C1"/>
        <rFont val="Meiryo UI"/>
        <family val="3"/>
        <charset val="128"/>
      </rPr>
      <t xml:space="preserve">
　　</t>
    </r>
    <r>
      <rPr>
        <sz val="20"/>
        <color rgb="FF0563C1"/>
        <rFont val="Meiryo UI"/>
        <family val="3"/>
        <charset val="128"/>
      </rPr>
      <t>　</t>
    </r>
    <r>
      <rPr>
        <b/>
        <sz val="18"/>
        <rFont val="Meiryo UI"/>
        <family val="3"/>
        <charset val="128"/>
      </rPr>
      <t>チェックのつけ忘れにご注意ください。</t>
    </r>
    <rPh sb="36" eb="37">
      <t>ワス</t>
    </rPh>
    <rPh sb="40" eb="42">
      <t>チュウイ</t>
    </rPh>
    <phoneticPr fontId="2"/>
  </si>
  <si>
    <r>
      <rPr>
        <b/>
        <sz val="20"/>
        <rFont val="Meiryo UI"/>
        <family val="3"/>
        <charset val="128"/>
      </rPr>
      <t>　④</t>
    </r>
    <r>
      <rPr>
        <b/>
        <u/>
        <sz val="20"/>
        <color rgb="FF0563C1"/>
        <rFont val="Meiryo UI"/>
        <family val="3"/>
        <charset val="128"/>
      </rPr>
      <t>「別紙１－１必要理由明細書」</t>
    </r>
    <r>
      <rPr>
        <b/>
        <sz val="20"/>
        <rFont val="Meiryo UI"/>
        <family val="3"/>
        <charset val="128"/>
      </rPr>
      <t>の黄色のセルに入力してください</t>
    </r>
    <r>
      <rPr>
        <b/>
        <u/>
        <sz val="20"/>
        <rFont val="Meiryo UI"/>
        <family val="3"/>
        <charset val="128"/>
      </rPr>
      <t xml:space="preserve">
</t>
    </r>
    <r>
      <rPr>
        <b/>
        <sz val="18"/>
        <rFont val="Meiryo UI"/>
        <family val="3"/>
        <charset val="128"/>
      </rPr>
      <t>　　　記入例が明細書の右側に記載されていますのでご確認ください。</t>
    </r>
    <rPh sb="35" eb="37">
      <t>キニュウ</t>
    </rPh>
    <rPh sb="37" eb="38">
      <t>レイ</t>
    </rPh>
    <rPh sb="39" eb="42">
      <t>メイサイショ</t>
    </rPh>
    <rPh sb="43" eb="45">
      <t>ミギガワ</t>
    </rPh>
    <rPh sb="46" eb="48">
      <t>キサイ</t>
    </rPh>
    <rPh sb="57" eb="59">
      <t>カクニン</t>
    </rPh>
    <phoneticPr fontId="2"/>
  </si>
  <si>
    <r>
      <rPr>
        <b/>
        <sz val="20"/>
        <rFont val="Meiryo UI"/>
        <family val="3"/>
        <charset val="128"/>
      </rPr>
      <t>　⑤</t>
    </r>
    <r>
      <rPr>
        <b/>
        <u/>
        <sz val="20"/>
        <color rgb="FF0563C1"/>
        <rFont val="Meiryo UI"/>
        <family val="3"/>
        <charset val="128"/>
      </rPr>
      <t>「別紙１－２誓約書」</t>
    </r>
    <r>
      <rPr>
        <b/>
        <sz val="20"/>
        <rFont val="Meiryo UI"/>
        <family val="3"/>
        <charset val="128"/>
      </rPr>
      <t>の内容を必ずご確認のうえ、</t>
    </r>
    <rPh sb="3" eb="5">
      <t>ベッシ</t>
    </rPh>
    <rPh sb="8" eb="11">
      <t>セイヤクショ</t>
    </rPh>
    <rPh sb="13" eb="15">
      <t>ナイヨウ</t>
    </rPh>
    <rPh sb="16" eb="17">
      <t>カナラ</t>
    </rPh>
    <rPh sb="19" eb="21">
      <t>カクニン</t>
    </rPh>
    <phoneticPr fontId="2"/>
  </si>
  <si>
    <r>
      <rPr>
        <b/>
        <sz val="20"/>
        <color rgb="FF0563C1"/>
        <rFont val="Meiryo UI"/>
        <family val="3"/>
        <charset val="128"/>
      </rPr>
      <t>　　　　　</t>
    </r>
    <r>
      <rPr>
        <b/>
        <u/>
        <sz val="20"/>
        <color rgb="FF0563C1"/>
        <rFont val="Meiryo UI"/>
        <family val="3"/>
        <charset val="128"/>
      </rPr>
      <t>「別紙２－１（１）入院」</t>
    </r>
    <phoneticPr fontId="2"/>
  </si>
  <si>
    <r>
      <rPr>
        <b/>
        <sz val="20"/>
        <color rgb="FF0563C1"/>
        <rFont val="Meiryo UI"/>
        <family val="3"/>
        <charset val="128"/>
      </rPr>
      <t>　　　　　</t>
    </r>
    <r>
      <rPr>
        <b/>
        <u/>
        <sz val="20"/>
        <color rgb="FF0563C1"/>
        <rFont val="Meiryo UI"/>
        <family val="3"/>
        <charset val="128"/>
      </rPr>
      <t>「別紙２－１（２）外来対応」</t>
    </r>
    <rPh sb="5" eb="7">
      <t>ベッシ</t>
    </rPh>
    <rPh sb="14" eb="16">
      <t>ガイライ</t>
    </rPh>
    <rPh sb="15" eb="17">
      <t>タイオウ</t>
    </rPh>
    <phoneticPr fontId="2"/>
  </si>
  <si>
    <r>
      <rPr>
        <sz val="11"/>
        <color rgb="FF0563C1"/>
        <rFont val="ＭＳ Ｐゴシック"/>
        <family val="3"/>
        <charset val="128"/>
      </rPr>
      <t>　　　　　　　　　</t>
    </r>
    <r>
      <rPr>
        <b/>
        <u/>
        <sz val="20"/>
        <color rgb="FF0070C0"/>
        <rFont val="Meiryo UI"/>
        <family val="3"/>
        <charset val="128"/>
      </rPr>
      <t>「別紙２－１（３）救急・周産期・小児医療」</t>
    </r>
    <phoneticPr fontId="2"/>
  </si>
  <si>
    <r>
      <t>※入力の必要はありません。</t>
    </r>
    <r>
      <rPr>
        <b/>
        <sz val="16"/>
        <color rgb="FF000000"/>
        <rFont val="Meiryo UI"/>
        <family val="3"/>
        <charset val="128"/>
      </rPr>
      <t>日付及び数値</t>
    </r>
    <r>
      <rPr>
        <sz val="16"/>
        <color rgb="FF000000"/>
        <rFont val="Meiryo UI"/>
        <family val="3"/>
        <charset val="128"/>
      </rPr>
      <t>が自動転記されているか確認してください。</t>
    </r>
    <rPh sb="13" eb="15">
      <t>ヒヅケ</t>
    </rPh>
    <rPh sb="15" eb="16">
      <t>オヨ</t>
    </rPh>
    <rPh sb="17" eb="19">
      <t>スウチ</t>
    </rPh>
    <rPh sb="20" eb="22">
      <t>ジドウ</t>
    </rPh>
    <phoneticPr fontId="2"/>
  </si>
  <si>
    <r>
      <rPr>
        <b/>
        <sz val="20"/>
        <color rgb="FFFF0000"/>
        <rFont val="Meiryo UI"/>
        <family val="3"/>
        <charset val="128"/>
      </rPr>
      <t>【交付申請】の入力方法</t>
    </r>
    <r>
      <rPr>
        <b/>
        <sz val="18"/>
        <color rgb="FFFF0000"/>
        <rFont val="Meiryo UI"/>
        <family val="3"/>
        <charset val="128"/>
      </rPr>
      <t xml:space="preserve">
</t>
    </r>
    <r>
      <rPr>
        <b/>
        <sz val="18"/>
        <rFont val="Meiryo UI"/>
        <family val="3"/>
        <charset val="128"/>
      </rPr>
      <t>　下記①～⑧の各シート名をクリックすると該当シートにジャンプします。</t>
    </r>
    <rPh sb="19" eb="20">
      <t>カク</t>
    </rPh>
    <rPh sb="23" eb="24">
      <t>メイ</t>
    </rPh>
    <phoneticPr fontId="2"/>
  </si>
  <si>
    <r>
      <t>実績報告では、シート見出しの色が</t>
    </r>
    <r>
      <rPr>
        <b/>
        <sz val="14"/>
        <color rgb="FFFF0000"/>
        <rFont val="Meiryo UI"/>
        <family val="3"/>
        <charset val="128"/>
      </rPr>
      <t>赤色になっているシートのみ</t>
    </r>
    <r>
      <rPr>
        <sz val="14"/>
        <color theme="1"/>
        <rFont val="Meiryo UI"/>
        <family val="3"/>
        <charset val="128"/>
      </rPr>
      <t>入力を行ってください。
また、入力は</t>
    </r>
    <r>
      <rPr>
        <b/>
        <sz val="14"/>
        <color rgb="FFFF0000"/>
        <rFont val="Meiryo UI"/>
        <family val="3"/>
        <charset val="128"/>
      </rPr>
      <t>黄色セルのみ</t>
    </r>
    <r>
      <rPr>
        <sz val="14"/>
        <color theme="1"/>
        <rFont val="Meiryo UI"/>
        <family val="3"/>
        <charset val="128"/>
      </rPr>
      <t>行ってください。（他のセルには計算式等が入っています。）
※必ず申請時に入力いただいたエクセルをご利用ください。実績報告書のみ新規で作成しないようにご注意ください。</t>
    </r>
    <rPh sb="0" eb="2">
      <t>ジッセキ</t>
    </rPh>
    <rPh sb="2" eb="4">
      <t>ホウコク</t>
    </rPh>
    <rPh sb="10" eb="12">
      <t>ミダ</t>
    </rPh>
    <rPh sb="14" eb="15">
      <t>イロ</t>
    </rPh>
    <rPh sb="16" eb="18">
      <t>アカイロ</t>
    </rPh>
    <rPh sb="83" eb="84">
      <t>カナラ</t>
    </rPh>
    <rPh sb="85" eb="87">
      <t>シンセイ</t>
    </rPh>
    <rPh sb="87" eb="88">
      <t>ジ</t>
    </rPh>
    <rPh sb="89" eb="91">
      <t>ニュウリョク</t>
    </rPh>
    <rPh sb="102" eb="104">
      <t>リヨウ</t>
    </rPh>
    <rPh sb="109" eb="114">
      <t>ジッセキホウコクショ</t>
    </rPh>
    <rPh sb="116" eb="118">
      <t>シンキ</t>
    </rPh>
    <rPh sb="119" eb="121">
      <t>サクセイ</t>
    </rPh>
    <rPh sb="128" eb="130">
      <t>チュウイ</t>
    </rPh>
    <phoneticPr fontId="2"/>
  </si>
  <si>
    <r>
      <t>※入力の必要はありません。</t>
    </r>
    <r>
      <rPr>
        <b/>
        <sz val="16"/>
        <rFont val="Meiryo UI"/>
        <family val="3"/>
        <charset val="128"/>
      </rPr>
      <t>日付及び数値</t>
    </r>
    <r>
      <rPr>
        <sz val="16"/>
        <rFont val="Meiryo UI"/>
        <family val="3"/>
        <charset val="128"/>
      </rPr>
      <t>が自動転記されているか確認してください。</t>
    </r>
    <rPh sb="13" eb="15">
      <t>ヒヅケ</t>
    </rPh>
    <rPh sb="15" eb="16">
      <t>オヨ</t>
    </rPh>
    <rPh sb="20" eb="22">
      <t>ジドウ</t>
    </rPh>
    <rPh sb="22" eb="24">
      <t>テンキ</t>
    </rPh>
    <phoneticPr fontId="2"/>
  </si>
  <si>
    <r>
      <t>※県ホームページ掲載のエクセルファイル「R5補助金実績報告</t>
    </r>
    <r>
      <rPr>
        <b/>
        <sz val="18"/>
        <color rgb="FFFF0000"/>
        <rFont val="Meiryo UI"/>
        <family val="3"/>
        <charset val="128"/>
      </rPr>
      <t>(下半期分用)</t>
    </r>
    <r>
      <rPr>
        <b/>
        <sz val="18"/>
        <rFont val="Meiryo UI"/>
        <family val="3"/>
        <charset val="128"/>
      </rPr>
      <t>チェックシート.xlsx」も併せて御確認ください。</t>
    </r>
    <phoneticPr fontId="51"/>
  </si>
  <si>
    <r>
      <t>※県ホームページ掲載のエクセルファイル「R5補助金交付申請</t>
    </r>
    <r>
      <rPr>
        <b/>
        <sz val="18"/>
        <color rgb="FFFF0000"/>
        <rFont val="ＭＳ Ｐゴシック"/>
        <family val="3"/>
        <charset val="128"/>
      </rPr>
      <t>(下半期分用)</t>
    </r>
    <r>
      <rPr>
        <b/>
        <sz val="18"/>
        <rFont val="ＭＳ Ｐゴシック"/>
        <family val="3"/>
        <charset val="128"/>
      </rPr>
      <t>チェックシート.xlsx」も併せて御確認ください。</t>
    </r>
    <phoneticPr fontId="2"/>
  </si>
  <si>
    <t>　令和５年１０月以降の報告は、下記の手順でシートに入力していただき、</t>
    <rPh sb="1" eb="3">
      <t>レイワ</t>
    </rPh>
    <rPh sb="4" eb="5">
      <t>ネン</t>
    </rPh>
    <rPh sb="7" eb="8">
      <t>ツキ</t>
    </rPh>
    <rPh sb="8" eb="10">
      <t>イコウ</t>
    </rPh>
    <rPh sb="11" eb="13">
      <t>ホウコク</t>
    </rPh>
    <rPh sb="15" eb="17">
      <t>カキ</t>
    </rPh>
    <rPh sb="18" eb="20">
      <t>テジュン</t>
    </rPh>
    <rPh sb="25" eb="27">
      <t>ニュウリョク</t>
    </rPh>
    <phoneticPr fontId="2"/>
  </si>
  <si>
    <r>
      <t>　※実績報告は交付申請時に使用したエクセルファイル「設備整備事業_</t>
    </r>
    <r>
      <rPr>
        <b/>
        <sz val="16"/>
        <color rgb="FFFF0000"/>
        <rFont val="Meiryo UI"/>
        <family val="3"/>
        <charset val="128"/>
      </rPr>
      <t>下半期</t>
    </r>
    <r>
      <rPr>
        <b/>
        <sz val="16"/>
        <color theme="1"/>
        <rFont val="Meiryo UI"/>
        <family val="3"/>
        <charset val="128"/>
      </rPr>
      <t xml:space="preserve">_入力様式.xlsx」に追記する形で入力を行ってください。 </t>
    </r>
    <rPh sb="13" eb="15">
      <t>シヨウ</t>
    </rPh>
    <rPh sb="26" eb="28">
      <t>セツビ</t>
    </rPh>
    <rPh sb="33" eb="36">
      <t>シモハンキ</t>
    </rPh>
    <phoneticPr fontId="51"/>
  </si>
  <si>
    <t>　令和５年１０月以降の申請は下記の手順でシートに入力し、</t>
    <rPh sb="1" eb="3">
      <t>レイワ</t>
    </rPh>
    <rPh sb="2" eb="3">
      <t>ワ</t>
    </rPh>
    <rPh sb="4" eb="5">
      <t>ネン</t>
    </rPh>
    <rPh sb="7" eb="8">
      <t>ツキ</t>
    </rPh>
    <rPh sb="8" eb="10">
      <t>イコウ</t>
    </rPh>
    <rPh sb="11" eb="13">
      <t>シンセイ</t>
    </rPh>
    <rPh sb="14" eb="16">
      <t>カキ</t>
    </rPh>
    <rPh sb="17" eb="19">
      <t>テジュン</t>
    </rPh>
    <rPh sb="24" eb="26">
      <t>ニュウリョク</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</si>
</sst>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10"/>
    <numFmt numFmtId="177" formatCode="0_);[Red]\(0\)"/>
    <numFmt numFmtId="178" formatCode="[&lt;=999]000;[&lt;=9999]000\-00;000\-0000"/>
    <numFmt numFmtId="179" formatCode="[$-411]ggge&quot;年&quot;m&quot;月&quot;d&quot;日&quot;;@"/>
  </numFmts>
  <fonts count="109">
    <font>
      <sz val="11"/>
      <color theme="1"/>
      <name val="ＭＳ Ｐゴシック"/>
      <family val="2"/>
      <charset val="128"/>
    </font>
    <font>
      <sz val="11"/>
      <color theme="1"/>
      <name val="ＭＳ Ｐゴシック"/>
      <family val="2"/>
      <charset val="128"/>
    </font>
    <font>
      <sz val="6"/>
      <name val="ＭＳ Ｐゴシック"/>
      <family val="2"/>
      <charset val="128"/>
    </font>
    <font>
      <sz val="11"/>
      <color theme="1"/>
      <name val="游ゴシック"/>
      <family val="2"/>
      <charset val="128"/>
      <scheme val="minor"/>
    </font>
    <font>
      <sz val="16"/>
      <color theme="1"/>
      <name val="ＭＳ ゴシック"/>
      <family val="3"/>
      <charset val="128"/>
    </font>
    <font>
      <sz val="6"/>
      <name val="游ゴシック"/>
      <family val="2"/>
      <charset val="128"/>
      <scheme val="minor"/>
    </font>
    <font>
      <sz val="12"/>
      <color theme="1"/>
      <name val="ＭＳ ゴシック"/>
      <family val="3"/>
      <charset val="128"/>
    </font>
    <font>
      <sz val="18"/>
      <color theme="1"/>
      <name val="ＭＳ ゴシック"/>
      <family val="3"/>
      <charset val="128"/>
    </font>
    <font>
      <sz val="12"/>
      <color rgb="FF000000"/>
      <name val="ＭＳ ゴシック"/>
      <family val="3"/>
      <charset val="128"/>
    </font>
    <font>
      <sz val="16"/>
      <color rgb="FF000000"/>
      <name val="ＭＳ ゴシック"/>
      <family val="3"/>
      <charset val="128"/>
    </font>
    <font>
      <sz val="11"/>
      <color theme="1"/>
      <name val="ＭＳ ゴシック"/>
      <family val="3"/>
      <charset val="128"/>
    </font>
    <font>
      <sz val="12"/>
      <name val="ＭＳ ゴシック"/>
      <family val="3"/>
      <charset val="128"/>
    </font>
    <font>
      <sz val="12"/>
      <color rgb="FFFF0000"/>
      <name val="ＭＳ ゴシック"/>
      <family val="3"/>
      <charset val="128"/>
    </font>
    <font>
      <sz val="6"/>
      <name val="ＭＳ Ｐゴシック"/>
      <family val="3"/>
      <charset val="128"/>
    </font>
    <font>
      <sz val="10"/>
      <name val="ＭＳ 明朝"/>
      <family val="1"/>
      <charset val="128"/>
    </font>
    <font>
      <b/>
      <sz val="12"/>
      <name val="ＭＳ ゴシック"/>
      <family val="3"/>
      <charset val="128"/>
    </font>
    <font>
      <b/>
      <sz val="12"/>
      <color rgb="FF000000"/>
      <name val="ＭＳ ゴシック"/>
      <family val="3"/>
      <charset val="128"/>
    </font>
    <font>
      <sz val="16"/>
      <name val="ＭＳ ゴシック"/>
      <family val="3"/>
      <charset val="128"/>
    </font>
    <font>
      <sz val="11"/>
      <name val="ＭＳ ゴシック"/>
      <family val="3"/>
      <charset val="128"/>
    </font>
    <font>
      <b/>
      <sz val="16"/>
      <name val="ＭＳ ゴシック"/>
      <family val="3"/>
      <charset val="128"/>
    </font>
    <font>
      <sz val="14"/>
      <name val="ＭＳ ゴシック"/>
      <family val="3"/>
      <charset val="128"/>
    </font>
    <font>
      <sz val="16"/>
      <color theme="1"/>
      <name val="ＭＳ Ｐゴシック"/>
      <family val="3"/>
      <charset val="128"/>
    </font>
    <font>
      <sz val="11"/>
      <name val="明朝"/>
      <family val="1"/>
      <charset val="128"/>
    </font>
    <font>
      <sz val="14"/>
      <color theme="1"/>
      <name val="ＭＳ ゴシック"/>
      <family val="3"/>
      <charset val="128"/>
    </font>
    <font>
      <b/>
      <sz val="16"/>
      <color theme="1"/>
      <name val="ＭＳ ゴシック"/>
      <family val="3"/>
      <charset val="128"/>
    </font>
    <font>
      <sz val="14"/>
      <color rgb="FF000000"/>
      <name val="ＭＳ ゴシック"/>
      <family val="3"/>
      <charset val="128"/>
    </font>
    <font>
      <b/>
      <sz val="14"/>
      <color theme="1"/>
      <name val="ＭＳ ゴシック"/>
      <family val="3"/>
      <charset val="128"/>
    </font>
    <font>
      <b/>
      <sz val="12"/>
      <color theme="1"/>
      <name val="ＭＳ ゴシック"/>
      <family val="3"/>
      <charset val="128"/>
    </font>
    <font>
      <b/>
      <sz val="12"/>
      <color rgb="FFFF0000"/>
      <name val="ＭＳ ゴシック"/>
      <family val="3"/>
      <charset val="128"/>
    </font>
    <font>
      <b/>
      <sz val="18"/>
      <color rgb="FFFF0000"/>
      <name val="ＭＳ Ｐゴシック"/>
      <family val="3"/>
      <charset val="128"/>
    </font>
    <font>
      <sz val="12"/>
      <color indexed="81"/>
      <name val="MS P ゴシック"/>
      <family val="3"/>
      <charset val="128"/>
    </font>
    <font>
      <sz val="12"/>
      <name val="ＭＳ 明朝"/>
      <family val="1"/>
      <charset val="128"/>
    </font>
    <font>
      <sz val="12"/>
      <color rgb="FF000000"/>
      <name val="ＭＳ 明朝"/>
      <family val="1"/>
      <charset val="128"/>
    </font>
    <font>
      <sz val="12"/>
      <color theme="1"/>
      <name val="ＭＳ 明朝"/>
      <family val="1"/>
      <charset val="128"/>
    </font>
    <font>
      <sz val="11"/>
      <color theme="1"/>
      <name val="ＭＳ 明朝"/>
      <family val="1"/>
      <charset val="128"/>
    </font>
    <font>
      <sz val="14"/>
      <color indexed="81"/>
      <name val="MS P ゴシック"/>
      <family val="3"/>
      <charset val="128"/>
    </font>
    <font>
      <sz val="12"/>
      <color theme="1"/>
      <name val="游ゴシック"/>
      <family val="2"/>
      <charset val="128"/>
      <scheme val="minor"/>
    </font>
    <font>
      <sz val="9"/>
      <color indexed="81"/>
      <name val="MS P ゴシック"/>
      <family val="3"/>
      <charset val="128"/>
    </font>
    <font>
      <b/>
      <sz val="9"/>
      <color indexed="81"/>
      <name val="MS P ゴシック"/>
      <family val="3"/>
      <charset val="128"/>
    </font>
    <font>
      <sz val="11"/>
      <color theme="1"/>
      <name val="ＭＳ Ｐ明朝"/>
      <family val="1"/>
      <charset val="128"/>
    </font>
    <font>
      <sz val="10"/>
      <name val="ＭＳ Ｐ明朝"/>
      <family val="1"/>
      <charset val="128"/>
    </font>
    <font>
      <sz val="10"/>
      <color rgb="FF000000"/>
      <name val="ＭＳ Ｐ明朝"/>
      <family val="1"/>
      <charset val="128"/>
    </font>
    <font>
      <sz val="10"/>
      <color theme="1"/>
      <name val="ＭＳ Ｐ明朝"/>
      <family val="1"/>
      <charset val="128"/>
    </font>
    <font>
      <sz val="11"/>
      <color indexed="81"/>
      <name val="MS P ゴシック"/>
      <family val="3"/>
      <charset val="128"/>
    </font>
    <font>
      <b/>
      <sz val="16"/>
      <color rgb="FFFF0000"/>
      <name val="ＭＳ ゴシック"/>
      <family val="3"/>
      <charset val="128"/>
    </font>
    <font>
      <u/>
      <sz val="11"/>
      <color theme="10"/>
      <name val="ＭＳ Ｐゴシック"/>
      <family val="2"/>
      <charset val="128"/>
    </font>
    <font>
      <b/>
      <sz val="18"/>
      <color rgb="FFFF0000"/>
      <name val="ＭＳ Ｐゴシック"/>
      <family val="2"/>
      <charset val="128"/>
    </font>
    <font>
      <b/>
      <sz val="16"/>
      <color theme="1"/>
      <name val="Meiryo UI"/>
      <family val="3"/>
      <charset val="128"/>
    </font>
    <font>
      <sz val="16"/>
      <color theme="1"/>
      <name val="Meiryo UI"/>
      <family val="3"/>
      <charset val="128"/>
    </font>
    <font>
      <sz val="11"/>
      <color theme="1"/>
      <name val="Meiryo UI"/>
      <family val="3"/>
      <charset val="128"/>
    </font>
    <font>
      <b/>
      <sz val="14"/>
      <color theme="1"/>
      <name val="Meiryo UI"/>
      <family val="3"/>
      <charset val="128"/>
    </font>
    <font>
      <sz val="6"/>
      <name val="游ゴシック"/>
      <family val="3"/>
      <charset val="128"/>
      <scheme val="minor"/>
    </font>
    <font>
      <b/>
      <sz val="14"/>
      <color rgb="FFFF0000"/>
      <name val="Meiryo UI"/>
      <family val="3"/>
      <charset val="128"/>
    </font>
    <font>
      <b/>
      <sz val="12"/>
      <name val="Meiryo UI"/>
      <family val="3"/>
      <charset val="128"/>
    </font>
    <font>
      <sz val="14"/>
      <color theme="1"/>
      <name val="Meiryo UI"/>
      <family val="3"/>
      <charset val="128"/>
    </font>
    <font>
      <sz val="14"/>
      <color rgb="FFFF0000"/>
      <name val="Meiryo UI"/>
      <family val="3"/>
      <charset val="128"/>
    </font>
    <font>
      <b/>
      <sz val="18"/>
      <color rgb="FFFF0000"/>
      <name val="Meiryo UI"/>
      <family val="3"/>
      <charset val="128"/>
    </font>
    <font>
      <b/>
      <sz val="18"/>
      <name val="Meiryo UI"/>
      <family val="3"/>
      <charset val="128"/>
    </font>
    <font>
      <b/>
      <sz val="14"/>
      <color theme="10"/>
      <name val="Meiryo UI"/>
      <family val="3"/>
      <charset val="128"/>
    </font>
    <font>
      <sz val="11"/>
      <color theme="1"/>
      <name val="游ゴシック"/>
      <family val="2"/>
      <scheme val="minor"/>
    </font>
    <font>
      <sz val="14"/>
      <color indexed="10"/>
      <name val="MS P ゴシック"/>
      <family val="3"/>
      <charset val="128"/>
    </font>
    <font>
      <sz val="11"/>
      <color rgb="FFFF0000"/>
      <name val="ＭＳ Ｐゴシック"/>
      <family val="2"/>
      <charset val="128"/>
    </font>
    <font>
      <b/>
      <sz val="20"/>
      <color rgb="FFFF0000"/>
      <name val="Meiryo UI"/>
      <family val="3"/>
      <charset val="128"/>
    </font>
    <font>
      <b/>
      <u/>
      <sz val="20"/>
      <color theme="10"/>
      <name val="Meiryo UI"/>
      <family val="3"/>
      <charset val="128"/>
    </font>
    <font>
      <b/>
      <sz val="20"/>
      <color theme="10"/>
      <name val="Meiryo UI"/>
      <family val="3"/>
      <charset val="128"/>
    </font>
    <font>
      <b/>
      <sz val="20"/>
      <name val="Meiryo UI"/>
      <family val="3"/>
      <charset val="128"/>
    </font>
    <font>
      <b/>
      <u/>
      <sz val="20"/>
      <name val="Meiryo UI"/>
      <family val="3"/>
      <charset val="128"/>
    </font>
    <font>
      <b/>
      <sz val="20"/>
      <color rgb="FF0070C0"/>
      <name val="Meiryo UI"/>
      <family val="3"/>
      <charset val="128"/>
    </font>
    <font>
      <b/>
      <sz val="20"/>
      <color theme="1"/>
      <name val="Meiryo UI"/>
      <family val="3"/>
      <charset val="128"/>
    </font>
    <font>
      <u/>
      <sz val="20"/>
      <color theme="10"/>
      <name val="Meiryo UI"/>
      <family val="3"/>
      <charset val="128"/>
    </font>
    <font>
      <sz val="20"/>
      <color theme="1"/>
      <name val="Meiryo UI"/>
      <family val="3"/>
      <charset val="128"/>
    </font>
    <font>
      <b/>
      <u/>
      <sz val="20"/>
      <color rgb="FF0070C0"/>
      <name val="Meiryo UI"/>
      <family val="3"/>
      <charset val="128"/>
    </font>
    <font>
      <u/>
      <sz val="11"/>
      <name val="ＭＳ Ｐゴシック"/>
      <family val="2"/>
      <charset val="128"/>
    </font>
    <font>
      <sz val="11"/>
      <name val="ＭＳ Ｐゴシック"/>
      <family val="2"/>
      <charset val="128"/>
    </font>
    <font>
      <b/>
      <u/>
      <sz val="18"/>
      <color rgb="FF0070C0"/>
      <name val="Meiryo UI"/>
      <family val="3"/>
      <charset val="128"/>
    </font>
    <font>
      <sz val="16"/>
      <name val="Meiryo UI"/>
      <family val="3"/>
      <charset val="128"/>
    </font>
    <font>
      <sz val="18"/>
      <name val="Meiryo UI"/>
      <family val="3"/>
      <charset val="128"/>
    </font>
    <font>
      <sz val="11"/>
      <name val="Meiryo UI"/>
      <family val="3"/>
      <charset val="128"/>
    </font>
    <font>
      <b/>
      <sz val="20"/>
      <color theme="1"/>
      <name val="游ゴシック"/>
      <family val="3"/>
      <charset val="128"/>
      <scheme val="minor"/>
    </font>
    <font>
      <sz val="11"/>
      <color theme="10"/>
      <name val="ＭＳ Ｐゴシック"/>
      <family val="2"/>
      <charset val="128"/>
    </font>
    <font>
      <b/>
      <u/>
      <sz val="18"/>
      <color theme="10"/>
      <name val="Meiryo UI"/>
      <family val="3"/>
      <charset val="128"/>
    </font>
    <font>
      <b/>
      <sz val="18"/>
      <color theme="10"/>
      <name val="Meiryo UI"/>
      <family val="3"/>
      <charset val="128"/>
    </font>
    <font>
      <b/>
      <sz val="18"/>
      <color theme="1"/>
      <name val="Meiryo UI"/>
      <family val="3"/>
      <charset val="128"/>
    </font>
    <font>
      <sz val="16"/>
      <color theme="1"/>
      <name val="ＭＳ Ｐゴシック"/>
      <family val="2"/>
      <charset val="128"/>
    </font>
    <font>
      <sz val="11"/>
      <color indexed="10"/>
      <name val="MS P ゴシック"/>
      <family val="3"/>
      <charset val="128"/>
    </font>
    <font>
      <b/>
      <sz val="16"/>
      <color rgb="FF000000"/>
      <name val="Meiryo UI"/>
      <family val="3"/>
      <charset val="128"/>
    </font>
    <font>
      <sz val="16"/>
      <color rgb="FF000000"/>
      <name val="Meiryo UI"/>
      <family val="3"/>
      <charset val="128"/>
    </font>
    <font>
      <sz val="11"/>
      <color rgb="FF000000"/>
      <name val="Meiryo UI"/>
      <family val="3"/>
      <charset val="128"/>
    </font>
    <font>
      <sz val="14"/>
      <color rgb="FF000000"/>
      <name val="ＭＳ Ｐゴシック"/>
      <family val="2"/>
      <charset val="128"/>
    </font>
    <font>
      <sz val="14"/>
      <color rgb="FF000000"/>
      <name val="Meiryo UI"/>
      <family val="3"/>
      <charset val="128"/>
    </font>
    <font>
      <u/>
      <sz val="11"/>
      <color rgb="FF0563C1"/>
      <name val="ＭＳ Ｐゴシック"/>
      <family val="2"/>
      <charset val="128"/>
    </font>
    <font>
      <b/>
      <u/>
      <sz val="20"/>
      <color rgb="FF0563C1"/>
      <name val="Meiryo UI"/>
      <family val="3"/>
      <charset val="128"/>
    </font>
    <font>
      <b/>
      <sz val="20"/>
      <color rgb="FF0563C1"/>
      <name val="Meiryo UI"/>
      <family val="3"/>
      <charset val="128"/>
    </font>
    <font>
      <sz val="20"/>
      <color rgb="FF0563C1"/>
      <name val="Meiryo UI"/>
      <family val="3"/>
      <charset val="128"/>
    </font>
    <font>
      <b/>
      <sz val="20"/>
      <color rgb="FF000000"/>
      <name val="Meiryo UI"/>
      <family val="3"/>
      <charset val="128"/>
    </font>
    <font>
      <sz val="11"/>
      <color rgb="FFFFFFFF"/>
      <name val="ＭＳ Ｐゴシック"/>
      <family val="2"/>
      <charset val="128"/>
    </font>
    <font>
      <b/>
      <sz val="14"/>
      <color rgb="FF000000"/>
      <name val="Meiryo UI"/>
      <family val="3"/>
      <charset val="128"/>
    </font>
    <font>
      <b/>
      <u/>
      <sz val="14"/>
      <color rgb="FF0563C1"/>
      <name val="ＭＳ Ｐゴシック"/>
      <family val="2"/>
      <charset val="128"/>
    </font>
    <font>
      <u/>
      <sz val="20"/>
      <color rgb="FF0563C1"/>
      <name val="Meiryo UI"/>
      <family val="3"/>
      <charset val="128"/>
    </font>
    <font>
      <sz val="20"/>
      <color rgb="FF000000"/>
      <name val="Meiryo UI"/>
      <family val="3"/>
      <charset val="128"/>
    </font>
    <font>
      <u/>
      <sz val="11"/>
      <color rgb="FF0563C1"/>
      <name val="ＭＳ Ｐゴシック"/>
      <family val="3"/>
      <charset val="128"/>
    </font>
    <font>
      <sz val="11"/>
      <color rgb="FF0563C1"/>
      <name val="ＭＳ Ｐゴシック"/>
      <family val="3"/>
      <charset val="128"/>
    </font>
    <font>
      <sz val="18"/>
      <color rgb="FF000000"/>
      <name val="Meiryo UI"/>
      <family val="3"/>
      <charset val="128"/>
    </font>
    <font>
      <sz val="16"/>
      <color rgb="FF000000"/>
      <name val="ＭＳ Ｐゴシック"/>
      <family val="3"/>
      <charset val="128"/>
    </font>
    <font>
      <b/>
      <sz val="16"/>
      <name val="Meiryo UI"/>
      <family val="3"/>
      <charset val="128"/>
    </font>
    <font>
      <sz val="18"/>
      <color theme="1"/>
      <name val="Meiryo UI"/>
      <family val="3"/>
      <charset val="128"/>
    </font>
    <font>
      <sz val="18"/>
      <color theme="1"/>
      <name val="ＭＳ Ｐゴシック"/>
      <family val="2"/>
      <charset val="128"/>
    </font>
    <font>
      <b/>
      <sz val="18"/>
      <name val="ＭＳ Ｐゴシック"/>
      <family val="3"/>
      <charset val="128"/>
    </font>
    <font>
      <b/>
      <sz val="16"/>
      <color rgb="FFFF0000"/>
      <name val="Meiryo UI"/>
      <family val="3"/>
      <charset val="128"/>
    </font>
  </fonts>
  <fills count="10">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rgb="FFD9E1F2"/>
        <bgColor rgb="FF000000"/>
      </patternFill>
    </fill>
    <fill>
      <patternFill patternType="solid">
        <fgColor rgb="FFE2EFDA"/>
        <bgColor rgb="FF000000"/>
      </patternFill>
    </fill>
    <fill>
      <patternFill patternType="solid">
        <fgColor rgb="FFF8CBAD"/>
        <bgColor rgb="FF000000"/>
      </patternFill>
    </fill>
    <fill>
      <patternFill patternType="solid">
        <fgColor rgb="FFFFFFFF"/>
        <bgColor rgb="FF000000"/>
      </patternFill>
    </fill>
  </fills>
  <borders count="10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diagonal/>
    </border>
    <border>
      <left style="thin">
        <color auto="1"/>
      </left>
      <right/>
      <top/>
      <bottom style="thin">
        <color auto="1"/>
      </bottom>
      <diagonal/>
    </border>
    <border>
      <left/>
      <right style="thin">
        <color auto="1"/>
      </right>
      <top style="thin">
        <color auto="1"/>
      </top>
      <bottom/>
      <diagonal/>
    </border>
    <border>
      <left style="medium">
        <color rgb="FF000000"/>
      </left>
      <right/>
      <top style="medium">
        <color rgb="FF000000"/>
      </top>
      <bottom/>
      <diagonal/>
    </border>
    <border>
      <left/>
      <right style="thin">
        <color rgb="FF000000"/>
      </right>
      <top style="medium">
        <color rgb="FF000000"/>
      </top>
      <bottom/>
      <diagonal/>
    </border>
    <border>
      <left style="medium">
        <color rgb="FF000000"/>
      </left>
      <right/>
      <top/>
      <bottom/>
      <diagonal/>
    </border>
    <border>
      <left style="medium">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style="thin">
        <color rgb="FF000000"/>
      </right>
      <top style="thin">
        <color rgb="FF000000"/>
      </top>
      <bottom style="medium">
        <color rgb="FF000000"/>
      </bottom>
      <diagonal/>
    </border>
    <border>
      <left/>
      <right/>
      <top/>
      <bottom style="thin">
        <color indexed="64"/>
      </bottom>
      <diagonal/>
    </border>
    <border>
      <left style="thin">
        <color rgb="FF000000"/>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rgb="FF000000"/>
      </right>
      <top/>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top style="medium">
        <color rgb="FF000000"/>
      </top>
      <bottom style="thin">
        <color indexed="64"/>
      </bottom>
      <diagonal/>
    </border>
    <border>
      <left/>
      <right style="thin">
        <color rgb="FF000000"/>
      </right>
      <top/>
      <bottom/>
      <diagonal/>
    </border>
    <border>
      <left style="thin">
        <color rgb="FF000000"/>
      </left>
      <right style="medium">
        <color rgb="FF000000"/>
      </right>
      <top style="thin">
        <color rgb="FF000000"/>
      </top>
      <bottom style="thin">
        <color indexed="64"/>
      </bottom>
      <diagonal/>
    </border>
    <border>
      <left style="thin">
        <color rgb="FF000000"/>
      </left>
      <right style="medium">
        <color rgb="FF000000"/>
      </right>
      <top/>
      <bottom style="thin">
        <color rgb="FF000000"/>
      </bottom>
      <diagonal/>
    </border>
    <border>
      <left/>
      <right/>
      <top style="thin">
        <color rgb="FF000000"/>
      </top>
      <bottom style="thin">
        <color rgb="FF000000"/>
      </bottom>
      <diagonal/>
    </border>
    <border diagonalUp="1">
      <left style="thin">
        <color rgb="FF000000"/>
      </left>
      <right style="medium">
        <color rgb="FF000000"/>
      </right>
      <top style="medium">
        <color rgb="FF000000"/>
      </top>
      <bottom/>
      <diagonal style="thin">
        <color rgb="FF000000"/>
      </diagonal>
    </border>
    <border>
      <left/>
      <right/>
      <top style="medium">
        <color rgb="FF00000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top style="thin">
        <color rgb="FF000000"/>
      </top>
      <bottom style="thin">
        <color rgb="FF000000"/>
      </bottom>
      <diagonal/>
    </border>
    <border>
      <left style="medium">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top style="medium">
        <color rgb="FF000000"/>
      </top>
      <bottom style="thin">
        <color indexed="64"/>
      </bottom>
      <diagonal/>
    </border>
    <border>
      <left/>
      <right style="medium">
        <color rgb="FF000000"/>
      </right>
      <top style="medium">
        <color rgb="FF000000"/>
      </top>
      <bottom style="thin">
        <color indexed="64"/>
      </bottom>
      <diagonal/>
    </border>
    <border>
      <left/>
      <right style="medium">
        <color rgb="FF000000"/>
      </right>
      <top style="medium">
        <color rgb="FF000000"/>
      </top>
      <bottom/>
      <diagonal/>
    </border>
    <border>
      <left style="thin">
        <color indexed="64"/>
      </left>
      <right style="thin">
        <color rgb="FF000000"/>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style="thin">
        <color rgb="FF000000"/>
      </left>
      <right style="thin">
        <color indexed="64"/>
      </right>
      <top style="thin">
        <color indexed="64"/>
      </top>
      <bottom style="thin">
        <color indexed="64"/>
      </bottom>
      <diagonal/>
    </border>
    <border>
      <left style="medium">
        <color rgb="FF000000"/>
      </left>
      <right/>
      <top style="thin">
        <color indexed="64"/>
      </top>
      <bottom style="medium">
        <color rgb="FF000000"/>
      </bottom>
      <diagonal/>
    </border>
    <border>
      <left/>
      <right style="thin">
        <color rgb="FF000000"/>
      </right>
      <top style="thin">
        <color indexed="64"/>
      </top>
      <bottom style="medium">
        <color rgb="FF000000"/>
      </bottom>
      <diagonal/>
    </border>
    <border>
      <left/>
      <right/>
      <top style="medium">
        <color indexed="64"/>
      </top>
      <bottom style="thin">
        <color indexed="64"/>
      </bottom>
      <diagonal/>
    </border>
    <border>
      <left style="thin">
        <color rgb="FF000000"/>
      </left>
      <right style="medium">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auto="1"/>
      </left>
      <right style="medium">
        <color indexed="64"/>
      </right>
      <top/>
      <bottom style="thin">
        <color auto="1"/>
      </bottom>
      <diagonal/>
    </border>
    <border>
      <left style="thin">
        <color auto="1"/>
      </left>
      <right style="medium">
        <color indexed="64"/>
      </right>
      <top style="thin">
        <color auto="1"/>
      </top>
      <bottom style="thin">
        <color auto="1"/>
      </bottom>
      <diagonal/>
    </border>
    <border>
      <left style="thin">
        <color indexed="64"/>
      </left>
      <right style="medium">
        <color indexed="64"/>
      </right>
      <top style="medium">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thin">
        <color indexed="64"/>
      </left>
      <right style="thin">
        <color rgb="FF000000"/>
      </right>
      <top style="thin">
        <color rgb="FF000000"/>
      </top>
      <bottom style="thin">
        <color rgb="FF000000"/>
      </bottom>
      <diagonal/>
    </border>
    <border>
      <left style="thin">
        <color indexed="64"/>
      </left>
      <right style="thin">
        <color rgb="FF000000"/>
      </right>
      <top style="thin">
        <color rgb="FF000000"/>
      </top>
      <bottom/>
      <diagonal/>
    </border>
    <border>
      <left style="thin">
        <color indexed="64"/>
      </left>
      <right style="thin">
        <color rgb="FF000000"/>
      </right>
      <top/>
      <bottom style="thin">
        <color rgb="FF000000"/>
      </bottom>
      <diagonal/>
    </border>
    <border>
      <left style="thin">
        <color indexed="64"/>
      </left>
      <right/>
      <top style="medium">
        <color indexed="64"/>
      </top>
      <bottom style="medium">
        <color indexed="64"/>
      </bottom>
      <diagonal/>
    </border>
    <border diagonalUp="1">
      <left style="thin">
        <color indexed="64"/>
      </left>
      <right style="thin">
        <color auto="1"/>
      </right>
      <top style="thin">
        <color indexed="64"/>
      </top>
      <bottom style="medium">
        <color indexed="64"/>
      </bottom>
      <diagonal style="thin">
        <color indexed="64"/>
      </diagonal>
    </border>
    <border diagonalUp="1">
      <left style="thin">
        <color indexed="64"/>
      </left>
      <right style="thin">
        <color auto="1"/>
      </right>
      <top style="medium">
        <color indexed="64"/>
      </top>
      <bottom style="thin">
        <color auto="1"/>
      </bottom>
      <diagonal style="thin">
        <color indexed="64"/>
      </diagonal>
    </border>
    <border diagonalUp="1">
      <left/>
      <right style="thin">
        <color auto="1"/>
      </right>
      <top style="medium">
        <color indexed="64"/>
      </top>
      <bottom style="thin">
        <color indexed="64"/>
      </bottom>
      <diagonal style="thin">
        <color indexed="64"/>
      </diagonal>
    </border>
    <border diagonalUp="1">
      <left/>
      <right style="thin">
        <color auto="1"/>
      </right>
      <top style="thin">
        <color indexed="64"/>
      </top>
      <bottom style="thin">
        <color indexed="64"/>
      </bottom>
      <diagonal style="thin">
        <color indexed="64"/>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top style="thin">
        <color rgb="FF000000"/>
      </top>
      <bottom style="medium">
        <color rgb="FF000000"/>
      </bottom>
      <diagonal/>
    </border>
    <border>
      <left/>
      <right/>
      <top style="thin">
        <color rgb="FF000000"/>
      </top>
      <bottom style="medium">
        <color rgb="FF000000"/>
      </bottom>
      <diagonal/>
    </border>
    <border>
      <left/>
      <right style="medium">
        <color indexed="64"/>
      </right>
      <top style="thin">
        <color rgb="FF000000"/>
      </top>
      <bottom style="thin">
        <color rgb="FF000000"/>
      </bottom>
      <diagonal/>
    </border>
    <border>
      <left/>
      <right style="medium">
        <color indexed="64"/>
      </right>
      <top style="thin">
        <color rgb="FF000000"/>
      </top>
      <bottom style="medium">
        <color rgb="FF000000"/>
      </bottom>
      <diagonal/>
    </border>
    <border>
      <left/>
      <right style="medium">
        <color indexed="64"/>
      </right>
      <top style="medium">
        <color rgb="FF000000"/>
      </top>
      <bottom style="thin">
        <color rgb="FF000000"/>
      </bottom>
      <diagonal/>
    </border>
    <border>
      <left style="medium">
        <color indexed="64"/>
      </left>
      <right/>
      <top/>
      <bottom/>
      <diagonal/>
    </border>
    <border>
      <left/>
      <right/>
      <top/>
      <bottom style="medium">
        <color indexed="64"/>
      </bottom>
      <diagonal/>
    </border>
    <border diagonalDown="1">
      <left style="thin">
        <color indexed="64"/>
      </left>
      <right style="thin">
        <color auto="1"/>
      </right>
      <top style="medium">
        <color indexed="64"/>
      </top>
      <bottom style="thin">
        <color auto="1"/>
      </bottom>
      <diagonal style="thin">
        <color indexed="64"/>
      </diagonal>
    </border>
    <border diagonalDown="1">
      <left style="thin">
        <color indexed="64"/>
      </left>
      <right style="thin">
        <color auto="1"/>
      </right>
      <top style="thin">
        <color indexed="64"/>
      </top>
      <bottom style="thin">
        <color indexed="64"/>
      </bottom>
      <diagonal style="thin">
        <color indexed="64"/>
      </diagonal>
    </border>
    <border diagonalDown="1">
      <left style="thin">
        <color indexed="64"/>
      </left>
      <right style="thin">
        <color auto="1"/>
      </right>
      <top style="thin">
        <color indexed="64"/>
      </top>
      <bottom style="medium">
        <color indexed="64"/>
      </bottom>
      <diagonal style="thin">
        <color indexed="64"/>
      </diagonal>
    </border>
    <border>
      <left style="thin">
        <color indexed="64"/>
      </left>
      <right/>
      <top style="medium">
        <color indexed="64"/>
      </top>
      <bottom style="thin">
        <color auto="1"/>
      </bottom>
      <diagonal/>
    </border>
    <border>
      <left style="thin">
        <color indexed="64"/>
      </left>
      <right style="thin">
        <color indexed="64"/>
      </right>
      <top style="thin">
        <color indexed="64"/>
      </top>
      <bottom style="medium">
        <color indexed="64"/>
      </bottom>
      <diagonal/>
    </border>
    <border>
      <left/>
      <right style="thin">
        <color auto="1"/>
      </right>
      <top style="medium">
        <color indexed="64"/>
      </top>
      <bottom style="thin">
        <color auto="1"/>
      </bottom>
      <diagonal/>
    </border>
    <border>
      <left/>
      <right/>
      <top style="thin">
        <color auto="1"/>
      </top>
      <bottom/>
      <diagonal/>
    </border>
    <border>
      <left style="thin">
        <color auto="1"/>
      </left>
      <right/>
      <top style="thin">
        <color auto="1"/>
      </top>
      <bottom/>
      <diagonal/>
    </border>
    <border>
      <left/>
      <right/>
      <top style="medium">
        <color indexed="64"/>
      </top>
      <bottom/>
      <diagonal/>
    </border>
    <border>
      <left/>
      <right style="thin">
        <color auto="1"/>
      </right>
      <top style="medium">
        <color indexed="64"/>
      </top>
      <bottom/>
      <diagonal/>
    </border>
    <border>
      <left style="thin">
        <color indexed="64"/>
      </left>
      <right style="thin">
        <color indexed="64"/>
      </right>
      <top style="medium">
        <color indexed="64"/>
      </top>
      <bottom style="thin">
        <color indexed="64"/>
      </bottom>
      <diagonal/>
    </border>
    <border diagonalDown="1">
      <left style="thin">
        <color indexed="64"/>
      </left>
      <right style="thin">
        <color indexed="64"/>
      </right>
      <top style="medium">
        <color indexed="64"/>
      </top>
      <bottom style="medium">
        <color indexed="64"/>
      </bottom>
      <diagonal style="thin">
        <color indexed="64"/>
      </diagonal>
    </border>
    <border diagonalDown="1">
      <left style="thin">
        <color rgb="FF000000"/>
      </left>
      <right style="thin">
        <color rgb="FF000000"/>
      </right>
      <top style="thin">
        <color rgb="FF000000"/>
      </top>
      <bottom style="thin">
        <color rgb="FF000000"/>
      </bottom>
      <diagonal style="thin">
        <color rgb="FF000000"/>
      </diagonal>
    </border>
    <border diagonalDown="1">
      <left style="thin">
        <color rgb="FF000000"/>
      </left>
      <right style="thin">
        <color rgb="FF000000"/>
      </right>
      <top style="thin">
        <color indexed="64"/>
      </top>
      <bottom style="thin">
        <color rgb="FF000000"/>
      </bottom>
      <diagonal style="thin">
        <color rgb="FF000000"/>
      </diagonal>
    </border>
    <border diagonalDown="1">
      <left style="thin">
        <color rgb="FF000000"/>
      </left>
      <right style="thin">
        <color rgb="FF000000"/>
      </right>
      <top style="thin">
        <color rgb="FF000000"/>
      </top>
      <bottom/>
      <diagonal style="thin">
        <color rgb="FF000000"/>
      </diagonal>
    </border>
    <border diagonalDown="1">
      <left style="thin">
        <color indexed="64"/>
      </left>
      <right/>
      <top/>
      <bottom/>
      <diagonal style="thin">
        <color indexed="64"/>
      </diagonal>
    </border>
    <border diagonalDown="1">
      <left/>
      <right/>
      <top style="medium">
        <color indexed="64"/>
      </top>
      <bottom style="medium">
        <color indexed="64"/>
      </bottom>
      <diagonal style="thin">
        <color indexed="64"/>
      </diagonal>
    </border>
    <border diagonalDown="1">
      <left style="thin">
        <color indexed="64"/>
      </left>
      <right style="thin">
        <color auto="1"/>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right/>
      <top style="medium">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n">
        <color auto="1"/>
      </left>
      <right style="thin">
        <color indexed="64"/>
      </right>
      <top/>
      <bottom style="medium">
        <color indexed="64"/>
      </bottom>
      <diagonal/>
    </border>
    <border diagonalDown="1">
      <left/>
      <right/>
      <top/>
      <bottom style="medium">
        <color indexed="64"/>
      </bottom>
      <diagonal style="thin">
        <color indexed="64"/>
      </diagonal>
    </border>
    <border diagonalDown="1">
      <left style="thin">
        <color rgb="FF000000"/>
      </left>
      <right style="thin">
        <color rgb="FF000000"/>
      </right>
      <top style="thin">
        <color rgb="FF000000"/>
      </top>
      <bottom style="thin">
        <color indexed="64"/>
      </bottom>
      <diagonal style="thin">
        <color rgb="FF000000"/>
      </diagonal>
    </border>
    <border>
      <left style="medium">
        <color indexed="64"/>
      </left>
      <right style="medium">
        <color indexed="64"/>
      </right>
      <top style="medium">
        <color indexed="64"/>
      </top>
      <bottom style="medium">
        <color indexed="64"/>
      </bottom>
      <diagonal/>
    </border>
  </borders>
  <cellStyleXfs count="12">
    <xf numFmtId="0" fontId="0" fillId="0" borderId="0">
      <alignment vertical="center"/>
    </xf>
    <xf numFmtId="9" fontId="1" fillId="0" borderId="0" applyFont="0" applyFill="0" applyBorder="0" applyAlignment="0" applyProtection="0">
      <alignment vertical="center"/>
    </xf>
    <xf numFmtId="38" fontId="3" fillId="0" borderId="0" applyFont="0" applyFill="0" applyBorder="0" applyAlignment="0" applyProtection="0">
      <alignment vertical="center"/>
    </xf>
    <xf numFmtId="0" fontId="3" fillId="0" borderId="0">
      <alignment vertical="center"/>
    </xf>
    <xf numFmtId="0" fontId="22" fillId="0" borderId="0"/>
    <xf numFmtId="38" fontId="1" fillId="0" borderId="0" applyFont="0" applyFill="0" applyBorder="0" applyAlignment="0" applyProtection="0">
      <alignment vertical="center"/>
    </xf>
    <xf numFmtId="0" fontId="45" fillId="0" borderId="0" applyNumberFormat="0" applyFill="0" applyBorder="0" applyAlignment="0" applyProtection="0">
      <alignment vertical="center"/>
    </xf>
    <xf numFmtId="0" fontId="1" fillId="0" borderId="0">
      <alignment vertical="center"/>
    </xf>
    <xf numFmtId="0" fontId="45" fillId="0" borderId="0" applyNumberFormat="0" applyFill="0" applyBorder="0" applyAlignment="0" applyProtection="0">
      <alignment vertical="center"/>
    </xf>
    <xf numFmtId="0" fontId="1" fillId="0" borderId="0">
      <alignment vertical="center"/>
    </xf>
    <xf numFmtId="0" fontId="59" fillId="0" borderId="0"/>
    <xf numFmtId="0" fontId="1" fillId="0" borderId="0">
      <alignment vertical="center"/>
    </xf>
  </cellStyleXfs>
  <cellXfs count="653">
    <xf numFmtId="0" fontId="0" fillId="0" borderId="0" xfId="0">
      <alignment vertical="center"/>
    </xf>
    <xf numFmtId="38" fontId="4" fillId="0" borderId="0" xfId="2" applyFont="1" applyAlignment="1">
      <alignment horizontal="left" vertical="center"/>
    </xf>
    <xf numFmtId="38" fontId="6" fillId="0" borderId="0" xfId="2" applyFont="1">
      <alignment vertical="center"/>
    </xf>
    <xf numFmtId="38" fontId="4" fillId="0" borderId="0" xfId="2" applyFont="1">
      <alignment vertical="center"/>
    </xf>
    <xf numFmtId="38" fontId="10" fillId="0" borderId="0" xfId="2" applyFont="1">
      <alignment vertical="center"/>
    </xf>
    <xf numFmtId="38" fontId="17" fillId="0" borderId="0" xfId="2" applyFont="1">
      <alignment vertical="center"/>
    </xf>
    <xf numFmtId="38" fontId="18" fillId="0" borderId="0" xfId="2" applyFont="1">
      <alignment vertical="center"/>
    </xf>
    <xf numFmtId="38" fontId="11" fillId="0" borderId="0" xfId="2" applyFont="1" applyAlignment="1">
      <alignment horizontal="centerContinuous" vertical="center"/>
    </xf>
    <xf numFmtId="38" fontId="11" fillId="0" borderId="0" xfId="2" applyFont="1" applyAlignment="1">
      <alignment horizontal="right" vertical="center"/>
    </xf>
    <xf numFmtId="38" fontId="11" fillId="0" borderId="53" xfId="2" applyFont="1" applyBorder="1" applyAlignment="1">
      <alignment horizontal="center" vertical="center"/>
    </xf>
    <xf numFmtId="38" fontId="11" fillId="0" borderId="53" xfId="2" applyFont="1" applyBorder="1" applyAlignment="1">
      <alignment horizontal="center" vertical="center" wrapText="1"/>
    </xf>
    <xf numFmtId="38" fontId="11" fillId="0" borderId="6" xfId="2" applyFont="1" applyBorder="1" applyAlignment="1">
      <alignment horizontal="right" vertical="center"/>
    </xf>
    <xf numFmtId="38" fontId="11" fillId="0" borderId="8" xfId="2" applyFont="1" applyBorder="1" applyAlignment="1">
      <alignment horizontal="right" vertical="center"/>
    </xf>
    <xf numFmtId="38" fontId="11" fillId="0" borderId="1" xfId="2" applyFont="1" applyFill="1" applyBorder="1" applyAlignment="1">
      <alignment vertical="center"/>
    </xf>
    <xf numFmtId="38" fontId="11" fillId="0" borderId="1" xfId="2" applyFont="1" applyBorder="1" applyAlignment="1">
      <alignment vertical="center"/>
    </xf>
    <xf numFmtId="38" fontId="11" fillId="0" borderId="56" xfId="2" applyFont="1" applyFill="1" applyBorder="1" applyAlignment="1">
      <alignment vertical="center"/>
    </xf>
    <xf numFmtId="38" fontId="11" fillId="0" borderId="0" xfId="2" applyFont="1">
      <alignment vertical="center"/>
    </xf>
    <xf numFmtId="38" fontId="11" fillId="0" borderId="34" xfId="2" applyFont="1" applyBorder="1" applyAlignment="1">
      <alignment horizontal="center" vertical="center"/>
    </xf>
    <xf numFmtId="38" fontId="11" fillId="0" borderId="55" xfId="2" applyFont="1" applyBorder="1" applyAlignment="1">
      <alignment horizontal="center" vertical="center" wrapText="1"/>
    </xf>
    <xf numFmtId="38" fontId="11" fillId="0" borderId="59" xfId="2" applyFont="1" applyBorder="1" applyAlignment="1">
      <alignment vertical="center"/>
    </xf>
    <xf numFmtId="38" fontId="7" fillId="0" borderId="0" xfId="2" applyFont="1" applyAlignment="1">
      <alignment horizontal="left" vertical="center"/>
    </xf>
    <xf numFmtId="38" fontId="7" fillId="0" borderId="0" xfId="2" applyFont="1">
      <alignment vertical="center"/>
    </xf>
    <xf numFmtId="38" fontId="6" fillId="0" borderId="64" xfId="2" applyFont="1" applyBorder="1">
      <alignment vertical="center"/>
    </xf>
    <xf numFmtId="38" fontId="4" fillId="0" borderId="0" xfId="2" applyFont="1" applyBorder="1">
      <alignment vertical="center"/>
    </xf>
    <xf numFmtId="38" fontId="6" fillId="0" borderId="0" xfId="2" applyFont="1" applyBorder="1" applyAlignment="1">
      <alignment horizontal="center" vertical="center"/>
    </xf>
    <xf numFmtId="38" fontId="11" fillId="0" borderId="58" xfId="2" applyFont="1" applyBorder="1" applyAlignment="1">
      <alignment horizontal="right" vertical="center"/>
    </xf>
    <xf numFmtId="38" fontId="11" fillId="0" borderId="54" xfId="2" applyFont="1" applyBorder="1" applyAlignment="1">
      <alignment horizontal="center" vertical="center"/>
    </xf>
    <xf numFmtId="38" fontId="11" fillId="0" borderId="57" xfId="2" applyFont="1" applyBorder="1" applyAlignment="1">
      <alignment horizontal="center" vertical="center" wrapText="1"/>
    </xf>
    <xf numFmtId="0" fontId="21" fillId="0" borderId="0" xfId="0" applyFont="1">
      <alignment vertical="center"/>
    </xf>
    <xf numFmtId="38" fontId="6" fillId="0" borderId="0" xfId="2" applyFont="1" applyBorder="1">
      <alignment vertical="center"/>
    </xf>
    <xf numFmtId="176" fontId="11" fillId="0" borderId="1" xfId="1" applyNumberFormat="1" applyFont="1" applyFill="1" applyBorder="1" applyAlignment="1">
      <alignment vertical="center"/>
    </xf>
    <xf numFmtId="38" fontId="20" fillId="0" borderId="4" xfId="2" applyFont="1" applyBorder="1" applyAlignment="1">
      <alignment horizontal="center" vertical="center"/>
    </xf>
    <xf numFmtId="38" fontId="20" fillId="0" borderId="1" xfId="2" applyFont="1" applyBorder="1" applyAlignment="1">
      <alignment horizontal="center" vertical="center"/>
    </xf>
    <xf numFmtId="38" fontId="20" fillId="0" borderId="5" xfId="2" applyFont="1" applyBorder="1" applyAlignment="1">
      <alignment horizontal="center" vertical="center"/>
    </xf>
    <xf numFmtId="38" fontId="20" fillId="0" borderId="9" xfId="2" applyFont="1" applyBorder="1" applyAlignment="1">
      <alignment horizontal="center" vertical="center"/>
    </xf>
    <xf numFmtId="38" fontId="20" fillId="0" borderId="6" xfId="2" applyFont="1" applyBorder="1" applyAlignment="1">
      <alignment horizontal="left" vertical="center" wrapText="1"/>
    </xf>
    <xf numFmtId="38" fontId="20" fillId="0" borderId="6" xfId="2" applyFont="1" applyFill="1" applyBorder="1" applyAlignment="1">
      <alignment horizontal="center" vertical="center"/>
    </xf>
    <xf numFmtId="38" fontId="20" fillId="0" borderId="6" xfId="2" applyFont="1" applyBorder="1" applyAlignment="1">
      <alignment horizontal="right" vertical="center"/>
    </xf>
    <xf numFmtId="38" fontId="20" fillId="0" borderId="1" xfId="2" applyFont="1" applyFill="1" applyBorder="1" applyAlignment="1">
      <alignment horizontal="right" vertical="center"/>
    </xf>
    <xf numFmtId="38" fontId="20" fillId="0" borderId="70" xfId="2" applyFont="1" applyBorder="1" applyAlignment="1">
      <alignment horizontal="right" vertical="center"/>
    </xf>
    <xf numFmtId="38" fontId="20" fillId="0" borderId="71" xfId="2" applyFont="1" applyBorder="1" applyAlignment="1">
      <alignment horizontal="center" vertical="center"/>
    </xf>
    <xf numFmtId="38" fontId="20" fillId="0" borderId="1" xfId="2" applyFont="1" applyBorder="1" applyAlignment="1">
      <alignment horizontal="left" vertical="center" wrapText="1"/>
    </xf>
    <xf numFmtId="38" fontId="20" fillId="0" borderId="1" xfId="2" applyFont="1" applyBorder="1" applyAlignment="1">
      <alignment horizontal="right" vertical="center"/>
    </xf>
    <xf numFmtId="38" fontId="20" fillId="0" borderId="4" xfId="2" applyFont="1" applyBorder="1" applyAlignment="1">
      <alignment horizontal="right" vertical="center"/>
    </xf>
    <xf numFmtId="38" fontId="20" fillId="0" borderId="63" xfId="2" applyFont="1" applyBorder="1" applyAlignment="1">
      <alignment horizontal="right" vertical="center"/>
    </xf>
    <xf numFmtId="38" fontId="20" fillId="0" borderId="72" xfId="2" applyFont="1" applyBorder="1" applyAlignment="1">
      <alignment horizontal="center" vertical="center"/>
    </xf>
    <xf numFmtId="38" fontId="20" fillId="0" borderId="1" xfId="2" applyFont="1" applyFill="1" applyBorder="1" applyAlignment="1">
      <alignment horizontal="center" vertical="center"/>
    </xf>
    <xf numFmtId="38" fontId="20" fillId="0" borderId="1" xfId="2" applyFont="1" applyBorder="1" applyAlignment="1">
      <alignment horizontal="left" vertical="center"/>
    </xf>
    <xf numFmtId="38" fontId="20" fillId="0" borderId="69" xfId="2" applyFont="1" applyBorder="1" applyAlignment="1">
      <alignment horizontal="center" vertical="center"/>
    </xf>
    <xf numFmtId="38" fontId="20" fillId="0" borderId="69" xfId="2" applyFont="1" applyBorder="1" applyAlignment="1">
      <alignment horizontal="right" vertical="center"/>
    </xf>
    <xf numFmtId="38" fontId="20" fillId="0" borderId="5" xfId="2" applyFont="1" applyBorder="1" applyAlignment="1">
      <alignment horizontal="left" vertical="center" wrapText="1"/>
    </xf>
    <xf numFmtId="38" fontId="20" fillId="0" borderId="5" xfId="2" applyFont="1" applyFill="1" applyBorder="1" applyAlignment="1">
      <alignment horizontal="center" vertical="center"/>
    </xf>
    <xf numFmtId="38" fontId="20" fillId="0" borderId="5" xfId="2" applyFont="1" applyFill="1" applyBorder="1" applyAlignment="1">
      <alignment horizontal="right" vertical="center"/>
    </xf>
    <xf numFmtId="38" fontId="20" fillId="0" borderId="5" xfId="2" applyFont="1" applyBorder="1" applyAlignment="1">
      <alignment horizontal="right" vertical="center"/>
    </xf>
    <xf numFmtId="38" fontId="20" fillId="0" borderId="9" xfId="2" applyFont="1" applyBorder="1" applyAlignment="1">
      <alignment horizontal="right" vertical="center"/>
    </xf>
    <xf numFmtId="38" fontId="20" fillId="0" borderId="1" xfId="2" applyFont="1" applyBorder="1">
      <alignment vertical="center"/>
    </xf>
    <xf numFmtId="38" fontId="20" fillId="0" borderId="63" xfId="2" applyFont="1" applyBorder="1">
      <alignment vertical="center"/>
    </xf>
    <xf numFmtId="38" fontId="20" fillId="0" borderId="62" xfId="2" applyFont="1" applyBorder="1" applyAlignment="1">
      <alignment horizontal="right" vertical="center"/>
    </xf>
    <xf numFmtId="38" fontId="20" fillId="0" borderId="64" xfId="2" applyFont="1" applyBorder="1" applyAlignment="1">
      <alignment horizontal="right" vertical="center"/>
    </xf>
    <xf numFmtId="38" fontId="20" fillId="0" borderId="62" xfId="2" applyFont="1" applyFill="1" applyBorder="1" applyAlignment="1">
      <alignment horizontal="right" vertical="center"/>
    </xf>
    <xf numFmtId="38" fontId="20" fillId="0" borderId="6" xfId="2" applyFont="1" applyFill="1" applyBorder="1" applyAlignment="1">
      <alignment horizontal="right" vertical="center"/>
    </xf>
    <xf numFmtId="38" fontId="20" fillId="0" borderId="65" xfId="2" applyFont="1" applyBorder="1" applyAlignment="1">
      <alignment horizontal="left" vertical="center" wrapText="1"/>
    </xf>
    <xf numFmtId="38" fontId="20" fillId="0" borderId="46" xfId="2" applyFont="1" applyFill="1" applyBorder="1" applyAlignment="1">
      <alignment horizontal="center" vertical="center"/>
    </xf>
    <xf numFmtId="38" fontId="20" fillId="0" borderId="66" xfId="2" applyFont="1" applyBorder="1" applyAlignment="1">
      <alignment horizontal="left" vertical="center" wrapText="1"/>
    </xf>
    <xf numFmtId="38" fontId="20" fillId="0" borderId="44" xfId="2" applyFont="1" applyBorder="1" applyAlignment="1">
      <alignment horizontal="left" vertical="center" wrapText="1"/>
    </xf>
    <xf numFmtId="38" fontId="20" fillId="0" borderId="67" xfId="2" applyFont="1" applyBorder="1" applyAlignment="1">
      <alignment horizontal="left" vertical="center" wrapText="1"/>
    </xf>
    <xf numFmtId="38" fontId="20" fillId="0" borderId="5" xfId="2" applyFont="1" applyFill="1" applyBorder="1" applyAlignment="1">
      <alignment horizontal="right" vertical="center" wrapText="1"/>
    </xf>
    <xf numFmtId="38" fontId="4" fillId="0" borderId="0" xfId="2" applyFont="1" applyAlignment="1">
      <alignment horizontal="left" vertical="center"/>
    </xf>
    <xf numFmtId="38" fontId="20" fillId="0" borderId="5" xfId="2" applyFont="1" applyBorder="1" applyAlignment="1">
      <alignment horizontal="center" vertical="center"/>
    </xf>
    <xf numFmtId="38" fontId="20" fillId="0" borderId="4" xfId="2" applyFont="1" applyBorder="1" applyAlignment="1">
      <alignment horizontal="center" vertical="center"/>
    </xf>
    <xf numFmtId="38" fontId="7" fillId="0" borderId="0" xfId="2" applyFont="1" applyFill="1" applyAlignment="1">
      <alignment horizontal="center" vertical="center"/>
    </xf>
    <xf numFmtId="38" fontId="23" fillId="0" borderId="6" xfId="2" applyFont="1" applyBorder="1" applyAlignment="1">
      <alignment horizontal="left" vertical="center" wrapText="1"/>
    </xf>
    <xf numFmtId="38" fontId="23" fillId="0" borderId="6" xfId="2" applyFont="1" applyFill="1" applyBorder="1" applyAlignment="1">
      <alignment horizontal="center" vertical="center"/>
    </xf>
    <xf numFmtId="38" fontId="23" fillId="0" borderId="6" xfId="2" applyFont="1" applyBorder="1" applyAlignment="1">
      <alignment horizontal="right" vertical="center"/>
    </xf>
    <xf numFmtId="38" fontId="23" fillId="0" borderId="1" xfId="2" applyFont="1" applyFill="1" applyBorder="1" applyAlignment="1">
      <alignment horizontal="right" vertical="center"/>
    </xf>
    <xf numFmtId="38" fontId="23" fillId="0" borderId="61" xfId="2" applyFont="1" applyBorder="1" applyAlignment="1">
      <alignment horizontal="right" vertical="center"/>
    </xf>
    <xf numFmtId="38" fontId="23" fillId="0" borderId="82" xfId="2" applyFont="1" applyBorder="1" applyAlignment="1">
      <alignment horizontal="center" vertical="center"/>
    </xf>
    <xf numFmtId="38" fontId="23" fillId="0" borderId="1" xfId="2" applyFont="1" applyBorder="1" applyAlignment="1">
      <alignment horizontal="left" vertical="center" wrapText="1"/>
    </xf>
    <xf numFmtId="38" fontId="23" fillId="0" borderId="1" xfId="2" applyFont="1" applyBorder="1" applyAlignment="1">
      <alignment horizontal="right" vertical="center"/>
    </xf>
    <xf numFmtId="38" fontId="23" fillId="0" borderId="83" xfId="2" applyFont="1" applyBorder="1" applyAlignment="1">
      <alignment horizontal="center" vertical="center"/>
    </xf>
    <xf numFmtId="38" fontId="23" fillId="0" borderId="1" xfId="2" applyFont="1" applyFill="1" applyBorder="1" applyAlignment="1">
      <alignment horizontal="center" vertical="center"/>
    </xf>
    <xf numFmtId="38" fontId="23" fillId="0" borderId="1" xfId="2" applyFont="1" applyBorder="1" applyAlignment="1">
      <alignment horizontal="left" vertical="center"/>
    </xf>
    <xf numFmtId="38" fontId="23" fillId="0" borderId="1" xfId="2" applyFont="1" applyBorder="1" applyAlignment="1">
      <alignment horizontal="center" vertical="center"/>
    </xf>
    <xf numFmtId="38" fontId="23" fillId="0" borderId="84" xfId="2" applyFont="1" applyBorder="1" applyAlignment="1">
      <alignment horizontal="center" vertical="center"/>
    </xf>
    <xf numFmtId="38" fontId="23" fillId="0" borderId="84" xfId="2" applyFont="1" applyBorder="1" applyAlignment="1">
      <alignment horizontal="right" vertical="center"/>
    </xf>
    <xf numFmtId="38" fontId="23" fillId="0" borderId="4" xfId="2" applyFont="1" applyBorder="1" applyAlignment="1">
      <alignment horizontal="center" vertical="center"/>
    </xf>
    <xf numFmtId="38" fontId="23" fillId="0" borderId="5" xfId="2" applyFont="1" applyFill="1" applyBorder="1" applyAlignment="1">
      <alignment horizontal="left" vertical="center" wrapText="1"/>
    </xf>
    <xf numFmtId="38" fontId="23" fillId="0" borderId="5" xfId="2" applyFont="1" applyFill="1" applyBorder="1" applyAlignment="1">
      <alignment horizontal="center" vertical="center"/>
    </xf>
    <xf numFmtId="38" fontId="23" fillId="0" borderId="5" xfId="2" applyFont="1" applyFill="1" applyBorder="1" applyAlignment="1">
      <alignment horizontal="right" vertical="center"/>
    </xf>
    <xf numFmtId="38" fontId="23" fillId="0" borderId="4" xfId="2" applyFont="1" applyFill="1" applyBorder="1" applyAlignment="1">
      <alignment horizontal="right" vertical="center"/>
    </xf>
    <xf numFmtId="38" fontId="23" fillId="0" borderId="69" xfId="2" applyFont="1" applyFill="1" applyBorder="1" applyAlignment="1">
      <alignment horizontal="center" vertical="center"/>
    </xf>
    <xf numFmtId="38" fontId="23" fillId="0" borderId="69" xfId="2" applyFont="1" applyFill="1" applyBorder="1" applyAlignment="1">
      <alignment horizontal="right" vertical="center"/>
    </xf>
    <xf numFmtId="38" fontId="23" fillId="0" borderId="9" xfId="2" applyFont="1" applyFill="1" applyBorder="1" applyAlignment="1">
      <alignment horizontal="center" vertical="center"/>
    </xf>
    <xf numFmtId="38" fontId="23" fillId="0" borderId="1" xfId="2" applyFont="1" applyFill="1" applyBorder="1">
      <alignment vertical="center"/>
    </xf>
    <xf numFmtId="38" fontId="23" fillId="0" borderId="6" xfId="2" applyFont="1" applyFill="1" applyBorder="1" applyAlignment="1">
      <alignment horizontal="right" vertical="center"/>
    </xf>
    <xf numFmtId="38" fontId="23" fillId="0" borderId="62" xfId="2" applyFont="1" applyFill="1" applyBorder="1" applyAlignment="1">
      <alignment horizontal="right" vertical="center"/>
    </xf>
    <xf numFmtId="38" fontId="25" fillId="0" borderId="65" xfId="2" applyFont="1" applyFill="1" applyBorder="1" applyAlignment="1">
      <alignment horizontal="left" vertical="center" wrapText="1"/>
    </xf>
    <xf numFmtId="38" fontId="23" fillId="0" borderId="46" xfId="2" applyFont="1" applyFill="1" applyBorder="1" applyAlignment="1">
      <alignment horizontal="center" vertical="center"/>
    </xf>
    <xf numFmtId="38" fontId="25" fillId="0" borderId="66" xfId="2" applyFont="1" applyFill="1" applyBorder="1" applyAlignment="1">
      <alignment horizontal="left" vertical="center" wrapText="1"/>
    </xf>
    <xf numFmtId="38" fontId="25" fillId="0" borderId="44" xfId="2" applyFont="1" applyFill="1" applyBorder="1" applyAlignment="1">
      <alignment horizontal="left" vertical="center" wrapText="1"/>
    </xf>
    <xf numFmtId="38" fontId="25" fillId="0" borderId="67" xfId="2" applyFont="1" applyFill="1" applyBorder="1" applyAlignment="1">
      <alignment horizontal="left" vertical="center" wrapText="1"/>
    </xf>
    <xf numFmtId="38" fontId="23" fillId="0" borderId="5" xfId="2" applyFont="1" applyFill="1" applyBorder="1" applyAlignment="1">
      <alignment horizontal="right" vertical="center" wrapText="1"/>
    </xf>
    <xf numFmtId="38" fontId="4" fillId="0" borderId="7" xfId="2" applyFont="1" applyBorder="1">
      <alignment vertical="center"/>
    </xf>
    <xf numFmtId="38" fontId="23" fillId="0" borderId="82" xfId="2" applyFont="1" applyFill="1" applyBorder="1" applyAlignment="1">
      <alignment horizontal="center" vertical="center"/>
    </xf>
    <xf numFmtId="38" fontId="23" fillId="0" borderId="83" xfId="2" applyFont="1" applyFill="1" applyBorder="1" applyAlignment="1">
      <alignment horizontal="center" vertical="center"/>
    </xf>
    <xf numFmtId="38" fontId="23" fillId="0" borderId="83" xfId="2" applyFont="1" applyFill="1" applyBorder="1">
      <alignment vertical="center"/>
    </xf>
    <xf numFmtId="38" fontId="19" fillId="0" borderId="82" xfId="2" applyFont="1" applyFill="1" applyBorder="1" applyAlignment="1">
      <alignment horizontal="left" vertical="center" wrapText="1"/>
    </xf>
    <xf numFmtId="38" fontId="20" fillId="0" borderId="4" xfId="2" applyFont="1" applyBorder="1" applyAlignment="1">
      <alignment horizontal="center" vertical="center"/>
    </xf>
    <xf numFmtId="38" fontId="4" fillId="0" borderId="0" xfId="2" applyFont="1" applyAlignment="1">
      <alignment vertical="center"/>
    </xf>
    <xf numFmtId="38" fontId="6" fillId="0" borderId="5" xfId="2" applyFont="1" applyBorder="1" applyAlignment="1">
      <alignment horizontal="center" vertical="center" wrapText="1"/>
    </xf>
    <xf numFmtId="38" fontId="6" fillId="0" borderId="5" xfId="2" applyFont="1" applyBorder="1" applyAlignment="1">
      <alignment horizontal="center" vertical="center"/>
    </xf>
    <xf numFmtId="38" fontId="6" fillId="0" borderId="7" xfId="2" applyFont="1" applyBorder="1">
      <alignment vertical="center"/>
    </xf>
    <xf numFmtId="38" fontId="27" fillId="0" borderId="1" xfId="2" applyFont="1" applyFill="1" applyBorder="1" applyAlignment="1">
      <alignment vertical="center"/>
    </xf>
    <xf numFmtId="38" fontId="12" fillId="0" borderId="0" xfId="2" applyFont="1">
      <alignment vertical="center"/>
    </xf>
    <xf numFmtId="38" fontId="23" fillId="0" borderId="6" xfId="2" applyFont="1" applyFill="1" applyBorder="1" applyAlignment="1">
      <alignment vertical="center"/>
    </xf>
    <xf numFmtId="38" fontId="23" fillId="0" borderId="1" xfId="2" applyFont="1" applyFill="1" applyBorder="1" applyAlignment="1">
      <alignment vertical="center"/>
    </xf>
    <xf numFmtId="38" fontId="6" fillId="0" borderId="83" xfId="2" applyFont="1" applyFill="1" applyBorder="1" applyAlignment="1">
      <alignment vertical="center"/>
    </xf>
    <xf numFmtId="38" fontId="24" fillId="0" borderId="34" xfId="2" applyFont="1" applyBorder="1" applyAlignment="1">
      <alignment vertical="center"/>
    </xf>
    <xf numFmtId="38" fontId="24" fillId="0" borderId="35" xfId="2" applyFont="1" applyBorder="1" applyAlignment="1">
      <alignment vertical="center"/>
    </xf>
    <xf numFmtId="38" fontId="24" fillId="0" borderId="36" xfId="2" applyFont="1" applyBorder="1" applyAlignment="1">
      <alignment vertical="center"/>
    </xf>
    <xf numFmtId="38" fontId="27" fillId="0" borderId="89" xfId="2" applyFont="1" applyFill="1" applyBorder="1" applyAlignment="1">
      <alignment vertical="center"/>
    </xf>
    <xf numFmtId="38" fontId="6" fillId="0" borderId="88" xfId="2" applyFont="1" applyBorder="1">
      <alignment vertical="center"/>
    </xf>
    <xf numFmtId="38" fontId="20" fillId="0" borderId="85" xfId="2" applyFont="1" applyFill="1" applyBorder="1" applyAlignment="1">
      <alignment horizontal="right" vertical="center" wrapText="1"/>
    </xf>
    <xf numFmtId="38" fontId="23" fillId="0" borderId="92" xfId="2" applyFont="1" applyBorder="1" applyAlignment="1">
      <alignment horizontal="right" vertical="center"/>
    </xf>
    <xf numFmtId="38" fontId="12" fillId="0" borderId="93" xfId="2" applyFont="1" applyFill="1" applyBorder="1" applyAlignment="1">
      <alignment vertical="center"/>
    </xf>
    <xf numFmtId="38" fontId="19" fillId="0" borderId="34" xfId="2" applyFont="1" applyBorder="1" applyAlignment="1">
      <alignment vertical="center"/>
    </xf>
    <xf numFmtId="38" fontId="19" fillId="0" borderId="35" xfId="2" applyFont="1" applyBorder="1" applyAlignment="1">
      <alignment vertical="center"/>
    </xf>
    <xf numFmtId="38" fontId="19" fillId="0" borderId="36" xfId="2" applyFont="1" applyBorder="1" applyAlignment="1">
      <alignment vertical="center"/>
    </xf>
    <xf numFmtId="38" fontId="11" fillId="0" borderId="2" xfId="5" applyFont="1" applyFill="1" applyBorder="1" applyAlignment="1">
      <alignment vertical="center"/>
    </xf>
    <xf numFmtId="38" fontId="11" fillId="0" borderId="68" xfId="5" applyFont="1" applyFill="1" applyBorder="1" applyAlignment="1">
      <alignment vertical="center"/>
    </xf>
    <xf numFmtId="0" fontId="36" fillId="0" borderId="0" xfId="3" applyFont="1">
      <alignment vertical="center"/>
    </xf>
    <xf numFmtId="0" fontId="3" fillId="0" borderId="0" xfId="3">
      <alignment vertical="center"/>
    </xf>
    <xf numFmtId="38" fontId="15" fillId="0" borderId="1" xfId="2" applyFont="1" applyBorder="1" applyAlignment="1">
      <alignment horizontal="left" vertical="center"/>
    </xf>
    <xf numFmtId="38" fontId="15" fillId="2" borderId="1" xfId="2" applyFont="1" applyFill="1" applyBorder="1" applyAlignment="1">
      <alignment horizontal="left" vertical="center"/>
    </xf>
    <xf numFmtId="38" fontId="7" fillId="0" borderId="0" xfId="2" applyFont="1" applyFill="1" applyAlignment="1">
      <alignment horizontal="center" vertical="center"/>
    </xf>
    <xf numFmtId="0" fontId="0" fillId="0" borderId="0" xfId="0" applyProtection="1">
      <alignment vertical="center"/>
      <protection locked="0"/>
    </xf>
    <xf numFmtId="0" fontId="32" fillId="0" borderId="0" xfId="0" applyFont="1" applyAlignment="1" applyProtection="1">
      <alignment horizontal="justify" vertical="center"/>
      <protection locked="0"/>
    </xf>
    <xf numFmtId="0" fontId="0" fillId="0" borderId="0" xfId="0" applyAlignment="1" applyProtection="1">
      <alignment vertical="center"/>
      <protection locked="0"/>
    </xf>
    <xf numFmtId="0" fontId="32" fillId="0" borderId="0" xfId="0" applyFont="1" applyAlignment="1" applyProtection="1">
      <alignment vertical="center" wrapText="1"/>
      <protection locked="0"/>
    </xf>
    <xf numFmtId="0" fontId="33" fillId="0" borderId="0" xfId="0" applyFont="1" applyAlignment="1" applyProtection="1">
      <alignment vertical="center" wrapText="1"/>
      <protection locked="0"/>
    </xf>
    <xf numFmtId="0" fontId="33" fillId="0" borderId="0" xfId="0" applyFont="1" applyAlignment="1" applyProtection="1">
      <alignment vertical="center"/>
      <protection locked="0"/>
    </xf>
    <xf numFmtId="0" fontId="32" fillId="0" borderId="0" xfId="0" applyFont="1" applyAlignment="1" applyProtection="1">
      <alignment vertical="center"/>
      <protection locked="0"/>
    </xf>
    <xf numFmtId="38" fontId="33" fillId="0" borderId="0" xfId="5" applyFont="1" applyAlignment="1" applyProtection="1">
      <alignment vertical="center"/>
      <protection locked="0"/>
    </xf>
    <xf numFmtId="38" fontId="10" fillId="0" borderId="0" xfId="2" applyFont="1" applyProtection="1">
      <alignment vertical="center"/>
      <protection locked="0"/>
    </xf>
    <xf numFmtId="38" fontId="17" fillId="0" borderId="0" xfId="2" applyFont="1" applyProtection="1">
      <alignment vertical="center"/>
      <protection locked="0"/>
    </xf>
    <xf numFmtId="38" fontId="18" fillId="0" borderId="0" xfId="2" applyFont="1" applyProtection="1">
      <alignment vertical="center"/>
      <protection locked="0"/>
    </xf>
    <xf numFmtId="38" fontId="7" fillId="0" borderId="0" xfId="2" applyFont="1" applyFill="1" applyAlignment="1" applyProtection="1">
      <alignment vertical="center"/>
      <protection locked="0"/>
    </xf>
    <xf numFmtId="38" fontId="6" fillId="0" borderId="0" xfId="2" applyFont="1" applyProtection="1">
      <alignment vertical="center"/>
      <protection locked="0"/>
    </xf>
    <xf numFmtId="38" fontId="11" fillId="0" borderId="0" xfId="2" applyFont="1" applyAlignment="1" applyProtection="1">
      <alignment horizontal="centerContinuous" vertical="center"/>
      <protection locked="0"/>
    </xf>
    <xf numFmtId="38" fontId="11" fillId="0" borderId="0" xfId="2" applyFont="1" applyAlignment="1" applyProtection="1">
      <alignment horizontal="right" vertical="center"/>
      <protection locked="0"/>
    </xf>
    <xf numFmtId="38" fontId="11" fillId="0" borderId="53" xfId="2" applyFont="1" applyBorder="1" applyAlignment="1" applyProtection="1">
      <alignment horizontal="center" vertical="center" wrapText="1"/>
      <protection locked="0"/>
    </xf>
    <xf numFmtId="38" fontId="11" fillId="0" borderId="53" xfId="2" applyFont="1" applyBorder="1" applyAlignment="1" applyProtection="1">
      <alignment horizontal="center" vertical="center"/>
      <protection locked="0"/>
    </xf>
    <xf numFmtId="38" fontId="11" fillId="0" borderId="6" xfId="2" applyFont="1" applyBorder="1" applyAlignment="1" applyProtection="1">
      <alignment horizontal="right" vertical="center"/>
      <protection locked="0"/>
    </xf>
    <xf numFmtId="38" fontId="11" fillId="0" borderId="55" xfId="2" applyFont="1" applyBorder="1" applyAlignment="1" applyProtection="1">
      <alignment horizontal="center" vertical="center" wrapText="1"/>
      <protection locked="0"/>
    </xf>
    <xf numFmtId="38" fontId="11" fillId="2" borderId="1" xfId="2" applyFont="1" applyFill="1" applyBorder="1" applyAlignment="1" applyProtection="1">
      <alignment vertical="center"/>
      <protection locked="0"/>
    </xf>
    <xf numFmtId="38" fontId="11" fillId="0" borderId="34" xfId="2" applyFont="1" applyBorder="1" applyAlignment="1" applyProtection="1">
      <alignment horizontal="center" vertical="center"/>
      <protection locked="0"/>
    </xf>
    <xf numFmtId="38" fontId="11" fillId="0" borderId="93" xfId="2" applyFont="1" applyFill="1" applyBorder="1" applyAlignment="1" applyProtection="1">
      <alignment vertical="center"/>
      <protection locked="0"/>
    </xf>
    <xf numFmtId="38" fontId="12" fillId="0" borderId="93" xfId="2" applyFont="1" applyFill="1" applyBorder="1" applyAlignment="1" applyProtection="1">
      <alignment vertical="center"/>
      <protection locked="0"/>
    </xf>
    <xf numFmtId="38" fontId="11" fillId="0" borderId="0" xfId="2" applyFont="1" applyProtection="1">
      <alignment vertical="center"/>
      <protection locked="0"/>
    </xf>
    <xf numFmtId="38" fontId="11" fillId="0" borderId="1" xfId="2" applyFont="1" applyFill="1" applyBorder="1" applyAlignment="1" applyProtection="1">
      <alignment vertical="center"/>
    </xf>
    <xf numFmtId="38" fontId="11" fillId="0" borderId="56" xfId="2" applyFont="1" applyFill="1" applyBorder="1" applyAlignment="1" applyProtection="1">
      <alignment vertical="center"/>
    </xf>
    <xf numFmtId="38" fontId="11" fillId="0" borderId="1" xfId="2" applyFont="1" applyBorder="1" applyAlignment="1" applyProtection="1">
      <alignment vertical="center"/>
    </xf>
    <xf numFmtId="176" fontId="11" fillId="0" borderId="1" xfId="1" applyNumberFormat="1" applyFont="1" applyFill="1" applyBorder="1" applyAlignment="1" applyProtection="1">
      <alignment vertical="center"/>
    </xf>
    <xf numFmtId="38" fontId="11" fillId="0" borderId="59" xfId="2" applyFont="1" applyBorder="1" applyAlignment="1" applyProtection="1">
      <alignment vertical="center"/>
    </xf>
    <xf numFmtId="38" fontId="11" fillId="0" borderId="60" xfId="2" applyFont="1" applyFill="1" applyBorder="1" applyAlignment="1" applyProtection="1">
      <alignment vertical="center"/>
    </xf>
    <xf numFmtId="0" fontId="39" fillId="0" borderId="0" xfId="0" applyFont="1" applyProtection="1">
      <alignment vertical="center"/>
      <protection locked="0"/>
    </xf>
    <xf numFmtId="0" fontId="39" fillId="0" borderId="89" xfId="0" applyFont="1" applyBorder="1" applyAlignment="1" applyProtection="1">
      <alignment vertical="center"/>
      <protection locked="0"/>
    </xf>
    <xf numFmtId="0" fontId="39" fillId="0" borderId="9" xfId="0" applyFont="1" applyBorder="1" applyAlignment="1" applyProtection="1">
      <alignment vertical="center"/>
      <protection locked="0"/>
    </xf>
    <xf numFmtId="0" fontId="39" fillId="0" borderId="7" xfId="0" applyFont="1" applyBorder="1" applyAlignment="1" applyProtection="1">
      <alignment vertical="center"/>
      <protection locked="0"/>
    </xf>
    <xf numFmtId="0" fontId="39" fillId="0" borderId="64" xfId="0" applyFont="1" applyBorder="1" applyAlignment="1" applyProtection="1">
      <alignment vertical="center"/>
      <protection locked="0"/>
    </xf>
    <xf numFmtId="0" fontId="39" fillId="0" borderId="8" xfId="0" applyFont="1" applyBorder="1" applyAlignment="1" applyProtection="1">
      <alignment vertical="center"/>
      <protection locked="0"/>
    </xf>
    <xf numFmtId="0" fontId="39" fillId="0" borderId="61" xfId="0" applyFont="1" applyBorder="1" applyAlignment="1" applyProtection="1">
      <alignment vertical="center"/>
      <protection locked="0"/>
    </xf>
    <xf numFmtId="0" fontId="39" fillId="0" borderId="0" xfId="0" applyFont="1" applyAlignment="1" applyProtection="1">
      <alignment horizontal="left" vertical="center"/>
      <protection locked="0"/>
    </xf>
    <xf numFmtId="0" fontId="31" fillId="0" borderId="0" xfId="0" applyFont="1" applyAlignment="1" applyProtection="1">
      <alignment horizontal="justify" vertical="center"/>
      <protection locked="0"/>
    </xf>
    <xf numFmtId="0" fontId="42" fillId="0" borderId="0" xfId="0" applyFont="1" applyFill="1" applyAlignment="1" applyProtection="1">
      <alignment vertical="center" wrapText="1"/>
      <protection locked="0"/>
    </xf>
    <xf numFmtId="0" fontId="40" fillId="0" borderId="0" xfId="0" applyFont="1" applyAlignment="1" applyProtection="1">
      <alignment vertical="center" wrapText="1"/>
      <protection locked="0"/>
    </xf>
    <xf numFmtId="0" fontId="40" fillId="0" borderId="0" xfId="0" applyFont="1" applyAlignment="1" applyProtection="1">
      <alignment vertical="center"/>
      <protection locked="0"/>
    </xf>
    <xf numFmtId="38" fontId="4" fillId="0" borderId="0" xfId="2" applyFont="1" applyAlignment="1" applyProtection="1">
      <alignment horizontal="left" vertical="center"/>
      <protection locked="0"/>
    </xf>
    <xf numFmtId="38" fontId="4" fillId="0" borderId="0" xfId="2" applyFont="1" applyFill="1" applyAlignment="1" applyProtection="1">
      <alignment vertical="center"/>
      <protection locked="0"/>
    </xf>
    <xf numFmtId="38" fontId="6" fillId="0" borderId="0" xfId="2" applyFont="1" applyFill="1" applyAlignment="1" applyProtection="1">
      <alignment horizontal="center" vertical="center"/>
      <protection locked="0"/>
    </xf>
    <xf numFmtId="38" fontId="4" fillId="0" borderId="0" xfId="2" applyFont="1" applyFill="1" applyAlignment="1" applyProtection="1">
      <alignment horizontal="center" vertical="center"/>
      <protection locked="0"/>
    </xf>
    <xf numFmtId="38" fontId="6" fillId="0" borderId="0" xfId="2" applyFont="1" applyBorder="1" applyProtection="1">
      <alignment vertical="center"/>
      <protection locked="0"/>
    </xf>
    <xf numFmtId="38" fontId="4" fillId="0" borderId="0" xfId="2" applyFont="1" applyProtection="1">
      <alignment vertical="center"/>
      <protection locked="0"/>
    </xf>
    <xf numFmtId="38" fontId="9" fillId="0" borderId="0" xfId="2" applyFont="1" applyFill="1" applyBorder="1" applyAlignment="1" applyProtection="1">
      <alignment vertical="center" wrapText="1"/>
      <protection locked="0"/>
    </xf>
    <xf numFmtId="38" fontId="4" fillId="0" borderId="0" xfId="2" applyFont="1" applyBorder="1" applyAlignment="1" applyProtection="1">
      <alignment vertical="center" wrapText="1"/>
      <protection locked="0"/>
    </xf>
    <xf numFmtId="38" fontId="9" fillId="0" borderId="80" xfId="2" applyFont="1" applyFill="1" applyBorder="1" applyAlignment="1" applyProtection="1">
      <alignment vertical="center" wrapText="1"/>
      <protection locked="0"/>
    </xf>
    <xf numFmtId="38" fontId="6" fillId="0" borderId="0" xfId="2" quotePrefix="1" applyFont="1" applyProtection="1">
      <alignment vertical="center"/>
      <protection locked="0"/>
    </xf>
    <xf numFmtId="38" fontId="8" fillId="0" borderId="0" xfId="2" applyFont="1" applyAlignment="1" applyProtection="1">
      <alignment vertical="center"/>
      <protection locked="0"/>
    </xf>
    <xf numFmtId="38" fontId="6" fillId="0" borderId="0" xfId="2" quotePrefix="1" applyFont="1" applyAlignment="1" applyProtection="1">
      <alignment horizontal="right" vertical="center"/>
      <protection locked="0"/>
    </xf>
    <xf numFmtId="38" fontId="8" fillId="0" borderId="0" xfId="2" applyFont="1" applyAlignment="1" applyProtection="1">
      <alignment horizontal="left" vertical="center"/>
      <protection locked="0"/>
    </xf>
    <xf numFmtId="38" fontId="8" fillId="0" borderId="0" xfId="2" applyFont="1" applyAlignment="1" applyProtection="1">
      <alignment horizontal="left" vertical="center" wrapText="1"/>
      <protection locked="0"/>
    </xf>
    <xf numFmtId="38" fontId="8" fillId="0" borderId="20" xfId="2" applyFont="1" applyBorder="1" applyAlignment="1" applyProtection="1">
      <alignment horizontal="center" vertical="center" wrapText="1"/>
      <protection locked="0"/>
    </xf>
    <xf numFmtId="38" fontId="8" fillId="0" borderId="21" xfId="2" applyFont="1" applyBorder="1" applyAlignment="1" applyProtection="1">
      <alignment horizontal="center" vertical="center" wrapText="1"/>
      <protection locked="0"/>
    </xf>
    <xf numFmtId="38" fontId="6" fillId="0" borderId="51" xfId="2" applyFont="1" applyBorder="1" applyProtection="1">
      <alignment vertical="center"/>
      <protection locked="0"/>
    </xf>
    <xf numFmtId="38" fontId="6" fillId="0" borderId="0" xfId="2" applyFont="1" applyAlignment="1" applyProtection="1">
      <alignment horizontal="left" vertical="top"/>
      <protection locked="0"/>
    </xf>
    <xf numFmtId="38" fontId="4" fillId="0" borderId="0" xfId="2" applyFont="1" applyAlignment="1" applyProtection="1">
      <alignment horizontal="left" vertical="top"/>
      <protection locked="0"/>
    </xf>
    <xf numFmtId="38" fontId="8" fillId="0" borderId="32" xfId="2" applyFont="1" applyBorder="1" applyAlignment="1" applyProtection="1">
      <alignment horizontal="center" vertical="center" wrapText="1"/>
      <protection locked="0"/>
    </xf>
    <xf numFmtId="38" fontId="10" fillId="0" borderId="12" xfId="2" applyFont="1" applyBorder="1" applyProtection="1">
      <alignment vertical="center"/>
      <protection locked="0"/>
    </xf>
    <xf numFmtId="38" fontId="6" fillId="0" borderId="0" xfId="2" applyFont="1" applyAlignment="1" applyProtection="1">
      <alignment horizontal="right" vertical="center" wrapText="1"/>
      <protection locked="0"/>
    </xf>
    <xf numFmtId="38" fontId="8" fillId="0" borderId="80" xfId="2" applyFont="1" applyFill="1" applyBorder="1" applyAlignment="1" applyProtection="1">
      <alignment vertical="center" wrapText="1"/>
      <protection locked="0"/>
    </xf>
    <xf numFmtId="38" fontId="10" fillId="0" borderId="0" xfId="2" applyFont="1" applyBorder="1" applyProtection="1">
      <alignment vertical="center"/>
      <protection locked="0"/>
    </xf>
    <xf numFmtId="38" fontId="8" fillId="0" borderId="0" xfId="2" applyFont="1" applyAlignment="1" applyProtection="1">
      <alignment horizontal="justify" vertical="center"/>
      <protection locked="0"/>
    </xf>
    <xf numFmtId="38" fontId="11" fillId="0" borderId="0" xfId="2" applyFont="1" applyFill="1" applyAlignment="1" applyProtection="1">
      <alignment vertical="center"/>
      <protection locked="0"/>
    </xf>
    <xf numFmtId="38" fontId="8" fillId="0" borderId="0" xfId="2" applyFont="1" applyFill="1" applyAlignment="1" applyProtection="1">
      <alignment vertical="center"/>
      <protection locked="0"/>
    </xf>
    <xf numFmtId="38" fontId="6" fillId="0" borderId="0" xfId="2" applyFont="1" applyFill="1" applyProtection="1">
      <alignment vertical="center"/>
      <protection locked="0"/>
    </xf>
    <xf numFmtId="38" fontId="8" fillId="0" borderId="0" xfId="2" applyFont="1" applyFill="1" applyAlignment="1" applyProtection="1">
      <alignment horizontal="left" vertical="center"/>
      <protection locked="0"/>
    </xf>
    <xf numFmtId="38" fontId="8" fillId="0" borderId="95" xfId="2" applyFont="1" applyFill="1" applyBorder="1" applyAlignment="1" applyProtection="1">
      <alignment horizontal="right" vertical="center" wrapText="1"/>
    </xf>
    <xf numFmtId="38" fontId="8" fillId="0" borderId="40" xfId="2" applyFont="1" applyFill="1" applyBorder="1" applyAlignment="1" applyProtection="1">
      <alignment horizontal="right" vertical="center" wrapText="1"/>
    </xf>
    <xf numFmtId="38" fontId="8" fillId="0" borderId="15" xfId="2" applyFont="1" applyFill="1" applyBorder="1" applyAlignment="1" applyProtection="1">
      <alignment horizontal="right" vertical="center" wrapText="1"/>
    </xf>
    <xf numFmtId="38" fontId="8" fillId="0" borderId="94" xfId="2" applyFont="1" applyFill="1" applyBorder="1" applyAlignment="1" applyProtection="1">
      <alignment horizontal="right" vertical="center" wrapText="1"/>
    </xf>
    <xf numFmtId="38" fontId="8" fillId="0" borderId="25" xfId="2" applyFont="1" applyFill="1" applyBorder="1" applyAlignment="1" applyProtection="1">
      <alignment horizontal="right" vertical="center" wrapText="1"/>
    </xf>
    <xf numFmtId="38" fontId="11" fillId="0" borderId="25" xfId="2" applyFont="1" applyFill="1" applyBorder="1" applyAlignment="1" applyProtection="1">
      <alignment horizontal="right" vertical="center" wrapText="1"/>
    </xf>
    <xf numFmtId="38" fontId="8" fillId="0" borderId="44" xfId="2" applyFont="1" applyFill="1" applyBorder="1" applyAlignment="1" applyProtection="1">
      <alignment horizontal="right" vertical="center" wrapText="1"/>
    </xf>
    <xf numFmtId="38" fontId="8" fillId="0" borderId="45" xfId="2" applyFont="1" applyFill="1" applyBorder="1" applyAlignment="1" applyProtection="1">
      <alignment horizontal="right" vertical="center" wrapText="1"/>
    </xf>
    <xf numFmtId="38" fontId="8" fillId="0" borderId="96" xfId="2" applyFont="1" applyFill="1" applyBorder="1" applyAlignment="1" applyProtection="1">
      <alignment horizontal="right" vertical="center" wrapText="1"/>
    </xf>
    <xf numFmtId="38" fontId="8" fillId="0" borderId="20" xfId="2" applyFont="1" applyBorder="1" applyAlignment="1" applyProtection="1">
      <alignment horizontal="right" vertical="center" wrapText="1"/>
    </xf>
    <xf numFmtId="14" fontId="8" fillId="2" borderId="30" xfId="2" applyNumberFormat="1" applyFont="1" applyFill="1" applyBorder="1" applyAlignment="1" applyProtection="1">
      <alignment horizontal="center" vertical="center" wrapText="1"/>
      <protection locked="0"/>
    </xf>
    <xf numFmtId="14" fontId="8" fillId="2" borderId="16" xfId="2" applyNumberFormat="1" applyFont="1" applyFill="1" applyBorder="1" applyAlignment="1" applyProtection="1">
      <alignment horizontal="center" vertical="center" wrapText="1"/>
      <protection locked="0"/>
    </xf>
    <xf numFmtId="14" fontId="8" fillId="2" borderId="24" xfId="2" applyNumberFormat="1" applyFont="1" applyFill="1" applyBorder="1" applyAlignment="1" applyProtection="1">
      <alignment horizontal="center" vertical="center" wrapText="1"/>
      <protection locked="0"/>
    </xf>
    <xf numFmtId="14" fontId="8" fillId="2" borderId="26" xfId="2" applyNumberFormat="1" applyFont="1" applyFill="1" applyBorder="1" applyAlignment="1" applyProtection="1">
      <alignment horizontal="center" vertical="center" wrapText="1"/>
      <protection locked="0"/>
    </xf>
    <xf numFmtId="14" fontId="8" fillId="2" borderId="50" xfId="2" applyNumberFormat="1" applyFont="1" applyFill="1" applyBorder="1" applyAlignment="1" applyProtection="1">
      <alignment horizontal="center" vertical="center" wrapText="1"/>
      <protection locked="0"/>
    </xf>
    <xf numFmtId="14" fontId="8" fillId="2" borderId="29" xfId="2" applyNumberFormat="1" applyFont="1" applyFill="1" applyBorder="1" applyAlignment="1" applyProtection="1">
      <alignment horizontal="center" vertical="center" wrapText="1"/>
      <protection locked="0"/>
    </xf>
    <xf numFmtId="38" fontId="6" fillId="0" borderId="6" xfId="2" applyFont="1" applyBorder="1" applyAlignment="1">
      <alignment horizontal="center" vertical="center"/>
    </xf>
    <xf numFmtId="38" fontId="6" fillId="0" borderId="62" xfId="2" applyFont="1" applyBorder="1" applyAlignment="1">
      <alignment horizontal="center" vertical="center"/>
    </xf>
    <xf numFmtId="38" fontId="6" fillId="0" borderId="7" xfId="2" applyFont="1" applyBorder="1" applyAlignment="1">
      <alignment horizontal="center" vertical="center"/>
    </xf>
    <xf numFmtId="38" fontId="6" fillId="0" borderId="99" xfId="2" applyFont="1" applyFill="1" applyBorder="1" applyAlignment="1">
      <alignment vertical="center"/>
    </xf>
    <xf numFmtId="38" fontId="6" fillId="0" borderId="100" xfId="2" applyFont="1" applyFill="1" applyBorder="1" applyAlignment="1">
      <alignment vertical="center"/>
    </xf>
    <xf numFmtId="38" fontId="23" fillId="0" borderId="5" xfId="2" applyFont="1" applyFill="1" applyBorder="1" applyAlignment="1">
      <alignment vertical="center"/>
    </xf>
    <xf numFmtId="38" fontId="23" fillId="0" borderId="62" xfId="2" applyFont="1" applyBorder="1">
      <alignment vertical="center"/>
    </xf>
    <xf numFmtId="38" fontId="23" fillId="0" borderId="5" xfId="2" applyFont="1" applyBorder="1">
      <alignment vertical="center"/>
    </xf>
    <xf numFmtId="38" fontId="23" fillId="0" borderId="1" xfId="2" applyFont="1" applyBorder="1">
      <alignment vertical="center"/>
    </xf>
    <xf numFmtId="38" fontId="23" fillId="0" borderId="89" xfId="2" applyFont="1" applyBorder="1">
      <alignment vertical="center"/>
    </xf>
    <xf numFmtId="38" fontId="6" fillId="0" borderId="5" xfId="2" applyFont="1" applyBorder="1">
      <alignment vertical="center"/>
    </xf>
    <xf numFmtId="38" fontId="6" fillId="0" borderId="6" xfId="2" applyFont="1" applyBorder="1">
      <alignment vertical="center"/>
    </xf>
    <xf numFmtId="38" fontId="6" fillId="0" borderId="1" xfId="2" applyFont="1" applyBorder="1">
      <alignment vertical="center"/>
    </xf>
    <xf numFmtId="38" fontId="23" fillId="0" borderId="0" xfId="2" applyFont="1">
      <alignment vertical="center"/>
    </xf>
    <xf numFmtId="38" fontId="23" fillId="0" borderId="6" xfId="2" applyFont="1" applyBorder="1">
      <alignment vertical="center"/>
    </xf>
    <xf numFmtId="38" fontId="6" fillId="0" borderId="89" xfId="2" applyFont="1" applyBorder="1" applyAlignment="1">
      <alignment horizontal="center" vertical="center"/>
    </xf>
    <xf numFmtId="38" fontId="6" fillId="0" borderId="86" xfId="2" applyFont="1" applyBorder="1">
      <alignment vertical="center"/>
    </xf>
    <xf numFmtId="38" fontId="27" fillId="0" borderId="5" xfId="2" applyFont="1" applyFill="1" applyBorder="1" applyAlignment="1">
      <alignment vertical="center"/>
    </xf>
    <xf numFmtId="38" fontId="23" fillId="0" borderId="99" xfId="2" applyFont="1" applyFill="1" applyBorder="1" applyAlignment="1">
      <alignment vertical="center"/>
    </xf>
    <xf numFmtId="38" fontId="6" fillId="0" borderId="7" xfId="2" applyFont="1" applyFill="1" applyBorder="1">
      <alignment vertical="center"/>
    </xf>
    <xf numFmtId="38" fontId="4" fillId="0" borderId="0" xfId="2" applyFont="1" applyAlignment="1" applyProtection="1">
      <alignment horizontal="left" vertical="center"/>
    </xf>
    <xf numFmtId="38" fontId="6" fillId="0" borderId="0" xfId="2" applyFont="1" applyProtection="1">
      <alignment vertical="center"/>
    </xf>
    <xf numFmtId="38" fontId="4" fillId="0" borderId="0" xfId="2" applyFont="1" applyFill="1" applyAlignment="1" applyProtection="1">
      <alignment vertical="center"/>
    </xf>
    <xf numFmtId="38" fontId="7" fillId="0" borderId="0" xfId="2" applyFont="1" applyFill="1" applyAlignment="1" applyProtection="1">
      <alignment vertical="center"/>
    </xf>
    <xf numFmtId="38" fontId="6" fillId="0" borderId="0" xfId="2" applyFont="1" applyFill="1" applyAlignment="1" applyProtection="1">
      <alignment horizontal="center" vertical="center"/>
    </xf>
    <xf numFmtId="38" fontId="4" fillId="0" borderId="0" xfId="2" applyFont="1" applyFill="1" applyAlignment="1" applyProtection="1">
      <alignment horizontal="center" vertical="center"/>
    </xf>
    <xf numFmtId="38" fontId="6" fillId="0" borderId="0" xfId="2" applyFont="1" applyBorder="1" applyProtection="1">
      <alignment vertical="center"/>
    </xf>
    <xf numFmtId="38" fontId="10" fillId="0" borderId="0" xfId="2" applyFont="1" applyProtection="1">
      <alignment vertical="center"/>
    </xf>
    <xf numFmtId="38" fontId="8" fillId="0" borderId="0" xfId="2" applyFont="1" applyBorder="1" applyAlignment="1" applyProtection="1">
      <alignment horizontal="left" vertical="center" wrapText="1"/>
    </xf>
    <xf numFmtId="38" fontId="6" fillId="0" borderId="0" xfId="2" applyFont="1" applyAlignment="1" applyProtection="1">
      <alignment horizontal="left" vertical="center" wrapText="1"/>
    </xf>
    <xf numFmtId="38" fontId="6" fillId="0" borderId="0" xfId="2" quotePrefix="1" applyFont="1" applyAlignment="1" applyProtection="1">
      <alignment horizontal="right" vertical="center"/>
    </xf>
    <xf numFmtId="38" fontId="8" fillId="0" borderId="0" xfId="2" applyFont="1" applyAlignment="1" applyProtection="1">
      <alignment horizontal="left" vertical="center"/>
    </xf>
    <xf numFmtId="38" fontId="44" fillId="0" borderId="0" xfId="2" applyFont="1" applyProtection="1">
      <alignment vertical="center"/>
    </xf>
    <xf numFmtId="38" fontId="8" fillId="0" borderId="80" xfId="2" applyFont="1" applyFill="1" applyBorder="1" applyAlignment="1" applyProtection="1">
      <alignment vertical="center" wrapText="1"/>
    </xf>
    <xf numFmtId="38" fontId="10" fillId="0" borderId="0" xfId="2" applyFont="1" applyBorder="1" applyProtection="1">
      <alignment vertical="center"/>
    </xf>
    <xf numFmtId="0" fontId="34" fillId="0" borderId="0" xfId="0" applyFont="1" applyProtection="1">
      <alignment vertical="center"/>
    </xf>
    <xf numFmtId="0" fontId="32" fillId="0" borderId="0" xfId="0" applyFont="1" applyAlignment="1" applyProtection="1">
      <alignment horizontal="justify" vertical="center"/>
    </xf>
    <xf numFmtId="0" fontId="34" fillId="0" borderId="0" xfId="0" applyFont="1" applyAlignment="1" applyProtection="1">
      <alignment vertical="center"/>
    </xf>
    <xf numFmtId="0" fontId="32" fillId="0" borderId="0" xfId="0" applyFont="1" applyAlignment="1" applyProtection="1">
      <alignment horizontal="center" vertical="center" wrapText="1"/>
    </xf>
    <xf numFmtId="0" fontId="32" fillId="0" borderId="0" xfId="0" applyFont="1" applyAlignment="1" applyProtection="1">
      <alignment vertical="center" wrapText="1"/>
    </xf>
    <xf numFmtId="0" fontId="33" fillId="0" borderId="0" xfId="0" applyFont="1" applyAlignment="1" applyProtection="1">
      <alignment vertical="center" wrapText="1"/>
    </xf>
    <xf numFmtId="0" fontId="32" fillId="0" borderId="0" xfId="0" applyFont="1" applyAlignment="1" applyProtection="1">
      <alignment horizontal="left" vertical="center"/>
    </xf>
    <xf numFmtId="0" fontId="32" fillId="0" borderId="0" xfId="0" applyFont="1" applyAlignment="1" applyProtection="1">
      <alignment horizontal="left" vertical="center" wrapText="1"/>
    </xf>
    <xf numFmtId="0" fontId="39" fillId="0" borderId="0" xfId="0" applyFont="1" applyProtection="1">
      <alignment vertical="center"/>
    </xf>
    <xf numFmtId="0" fontId="39" fillId="0" borderId="89" xfId="0" applyFont="1" applyBorder="1" applyAlignment="1" applyProtection="1">
      <alignment vertical="center"/>
    </xf>
    <xf numFmtId="0" fontId="39" fillId="0" borderId="9" xfId="0" applyFont="1" applyBorder="1" applyAlignment="1" applyProtection="1">
      <alignment vertical="center"/>
    </xf>
    <xf numFmtId="0" fontId="39" fillId="0" borderId="7" xfId="0" applyFont="1" applyBorder="1" applyAlignment="1" applyProtection="1">
      <alignment vertical="center"/>
    </xf>
    <xf numFmtId="0" fontId="39" fillId="0" borderId="64" xfId="0" applyFont="1" applyBorder="1" applyAlignment="1" applyProtection="1">
      <alignment vertical="center"/>
    </xf>
    <xf numFmtId="0" fontId="39" fillId="0" borderId="8" xfId="0" applyFont="1" applyBorder="1" applyAlignment="1" applyProtection="1">
      <alignment vertical="center"/>
    </xf>
    <xf numFmtId="0" fontId="39" fillId="0" borderId="61" xfId="0" applyFont="1" applyBorder="1" applyAlignment="1" applyProtection="1">
      <alignment vertical="center"/>
    </xf>
    <xf numFmtId="0" fontId="39" fillId="0" borderId="0" xfId="0" applyFont="1" applyAlignment="1" applyProtection="1">
      <alignment horizontal="left" vertical="center"/>
    </xf>
    <xf numFmtId="0" fontId="32" fillId="0" borderId="0" xfId="0" applyFont="1" applyFill="1" applyAlignment="1" applyProtection="1">
      <alignment vertical="center" wrapText="1"/>
    </xf>
    <xf numFmtId="0" fontId="31" fillId="0" borderId="0" xfId="0" applyFont="1" applyAlignment="1" applyProtection="1">
      <alignment horizontal="justify" vertical="center"/>
    </xf>
    <xf numFmtId="0" fontId="42" fillId="0" borderId="0" xfId="0" applyFont="1" applyFill="1" applyAlignment="1" applyProtection="1">
      <alignment vertical="center" wrapText="1"/>
    </xf>
    <xf numFmtId="0" fontId="40" fillId="0" borderId="0" xfId="0" applyFont="1" applyAlignment="1" applyProtection="1">
      <alignment vertical="center" wrapText="1"/>
    </xf>
    <xf numFmtId="0" fontId="40" fillId="0" borderId="0" xfId="0" applyFont="1" applyAlignment="1" applyProtection="1">
      <alignment vertical="center"/>
    </xf>
    <xf numFmtId="38" fontId="6" fillId="2" borderId="6" xfId="2" applyFont="1" applyFill="1" applyBorder="1" applyAlignment="1" applyProtection="1">
      <alignment vertical="center"/>
      <protection locked="0"/>
    </xf>
    <xf numFmtId="38" fontId="6" fillId="2" borderId="1" xfId="2" applyFont="1" applyFill="1" applyBorder="1" applyAlignment="1" applyProtection="1">
      <alignment vertical="center"/>
      <protection locked="0"/>
    </xf>
    <xf numFmtId="0" fontId="6" fillId="2" borderId="6" xfId="2" applyNumberFormat="1" applyFont="1" applyFill="1" applyBorder="1" applyAlignment="1" applyProtection="1">
      <alignment vertical="center" wrapText="1"/>
      <protection locked="0"/>
    </xf>
    <xf numFmtId="0" fontId="6" fillId="2" borderId="1" xfId="2" applyNumberFormat="1" applyFont="1" applyFill="1" applyBorder="1" applyAlignment="1" applyProtection="1">
      <alignment vertical="center" wrapText="1"/>
      <protection locked="0"/>
    </xf>
    <xf numFmtId="178" fontId="33" fillId="0" borderId="0" xfId="0" applyNumberFormat="1" applyFont="1" applyFill="1" applyAlignment="1" applyProtection="1">
      <alignment vertical="center"/>
      <protection locked="0"/>
    </xf>
    <xf numFmtId="0" fontId="34" fillId="0" borderId="0" xfId="0" applyFont="1" applyFill="1" applyAlignment="1" applyProtection="1">
      <alignment vertical="center" wrapText="1"/>
      <protection locked="0"/>
    </xf>
    <xf numFmtId="38" fontId="15" fillId="0" borderId="2" xfId="2" applyFont="1" applyBorder="1" applyAlignment="1">
      <alignment horizontal="left" vertical="center"/>
    </xf>
    <xf numFmtId="178" fontId="33" fillId="2" borderId="1" xfId="0" applyNumberFormat="1" applyFont="1" applyFill="1" applyBorder="1" applyAlignment="1" applyProtection="1">
      <alignment vertical="center" wrapText="1"/>
      <protection locked="0"/>
    </xf>
    <xf numFmtId="178" fontId="33" fillId="2" borderId="6" xfId="0" applyNumberFormat="1" applyFont="1" applyFill="1" applyBorder="1" applyAlignment="1" applyProtection="1">
      <alignment vertical="center" wrapText="1"/>
      <protection locked="0"/>
    </xf>
    <xf numFmtId="38" fontId="11" fillId="2" borderId="62" xfId="2" applyFont="1" applyFill="1" applyBorder="1" applyAlignment="1">
      <alignment horizontal="left" vertical="center"/>
    </xf>
    <xf numFmtId="177" fontId="9" fillId="0" borderId="0" xfId="2" applyNumberFormat="1" applyFont="1" applyFill="1" applyBorder="1" applyAlignment="1" applyProtection="1">
      <alignment vertical="center" wrapText="1"/>
      <protection locked="0"/>
    </xf>
    <xf numFmtId="177" fontId="9" fillId="2" borderId="1" xfId="2" applyNumberFormat="1" applyFont="1" applyFill="1" applyBorder="1" applyAlignment="1" applyProtection="1">
      <alignment horizontal="left" vertical="center" wrapText="1"/>
      <protection locked="0"/>
    </xf>
    <xf numFmtId="0" fontId="0" fillId="4" borderId="0" xfId="0" applyFill="1">
      <alignment vertical="center"/>
    </xf>
    <xf numFmtId="178" fontId="33" fillId="2" borderId="1" xfId="0" applyNumberFormat="1" applyFont="1" applyFill="1" applyBorder="1" applyAlignment="1" applyProtection="1">
      <alignment horizontal="left" vertical="center"/>
      <protection locked="0"/>
    </xf>
    <xf numFmtId="49" fontId="11" fillId="2" borderId="1" xfId="2" applyNumberFormat="1" applyFont="1" applyFill="1" applyBorder="1" applyAlignment="1">
      <alignment horizontal="left" vertical="center"/>
    </xf>
    <xf numFmtId="38" fontId="11" fillId="2" borderId="6" xfId="2" applyFont="1" applyFill="1" applyBorder="1" applyAlignment="1">
      <alignment horizontal="left" vertical="center"/>
    </xf>
    <xf numFmtId="38" fontId="10" fillId="0" borderId="80" xfId="2" applyFont="1" applyBorder="1">
      <alignment vertical="center"/>
    </xf>
    <xf numFmtId="0" fontId="49" fillId="0" borderId="0" xfId="7" applyFont="1">
      <alignment vertical="center"/>
    </xf>
    <xf numFmtId="0" fontId="1" fillId="0" borderId="0" xfId="9">
      <alignment vertical="center"/>
    </xf>
    <xf numFmtId="0" fontId="1" fillId="0" borderId="0" xfId="9" applyFill="1">
      <alignment vertical="center"/>
    </xf>
    <xf numFmtId="0" fontId="56" fillId="0" borderId="0" xfId="9" applyFont="1" applyAlignment="1">
      <alignment vertical="center"/>
    </xf>
    <xf numFmtId="0" fontId="49" fillId="0" borderId="0" xfId="9" applyFont="1">
      <alignment vertical="center"/>
    </xf>
    <xf numFmtId="38" fontId="6" fillId="0" borderId="64" xfId="2" applyFont="1" applyBorder="1" applyAlignment="1">
      <alignment horizontal="center" vertical="center" textRotation="255"/>
    </xf>
    <xf numFmtId="38" fontId="27" fillId="0" borderId="0" xfId="2" applyFont="1">
      <alignment vertical="center"/>
    </xf>
    <xf numFmtId="38" fontId="8" fillId="0" borderId="106" xfId="2" applyFont="1" applyFill="1" applyBorder="1" applyAlignment="1" applyProtection="1">
      <alignment horizontal="right" vertical="center" wrapText="1"/>
    </xf>
    <xf numFmtId="38" fontId="27" fillId="0" borderId="2" xfId="2" applyFont="1" applyFill="1" applyBorder="1" applyAlignment="1">
      <alignment vertical="center"/>
    </xf>
    <xf numFmtId="38" fontId="20" fillId="0" borderId="0" xfId="2" applyFont="1" applyBorder="1" applyAlignment="1">
      <alignment horizontal="center" vertical="center"/>
    </xf>
    <xf numFmtId="38" fontId="6" fillId="2" borderId="107" xfId="2" applyFont="1" applyFill="1" applyBorder="1" applyAlignment="1" applyProtection="1">
      <alignment horizontal="left" vertical="center" wrapText="1"/>
      <protection locked="0"/>
    </xf>
    <xf numFmtId="38" fontId="8" fillId="0" borderId="0" xfId="2" applyFont="1" applyAlignment="1" applyProtection="1">
      <alignment horizontal="left" vertical="center"/>
      <protection locked="0"/>
    </xf>
    <xf numFmtId="38" fontId="4" fillId="0" borderId="0" xfId="2" applyFont="1" applyAlignment="1" applyProtection="1">
      <alignment horizontal="left" vertical="center"/>
      <protection locked="0"/>
    </xf>
    <xf numFmtId="38" fontId="20" fillId="0" borderId="4" xfId="2" applyFont="1" applyBorder="1" applyAlignment="1">
      <alignment horizontal="center" vertical="center"/>
    </xf>
    <xf numFmtId="38" fontId="20" fillId="0" borderId="5" xfId="2" applyFont="1" applyBorder="1" applyAlignment="1">
      <alignment horizontal="center" vertical="center"/>
    </xf>
    <xf numFmtId="38" fontId="6" fillId="0" borderId="0" xfId="2" applyFont="1" applyBorder="1" applyAlignment="1" applyProtection="1">
      <alignment horizontal="left" vertical="center" wrapText="1"/>
    </xf>
    <xf numFmtId="38" fontId="6" fillId="0" borderId="0" xfId="2" applyFont="1" applyFill="1" applyBorder="1" applyAlignment="1" applyProtection="1">
      <alignment horizontal="left" vertical="center" wrapText="1"/>
      <protection locked="0"/>
    </xf>
    <xf numFmtId="38" fontId="8" fillId="0" borderId="0" xfId="2" applyFont="1" applyBorder="1" applyAlignment="1" applyProtection="1">
      <alignment horizontal="left" vertical="center" wrapText="1"/>
    </xf>
    <xf numFmtId="0" fontId="6" fillId="2" borderId="53" xfId="2" applyNumberFormat="1" applyFont="1" applyFill="1" applyBorder="1" applyProtection="1">
      <alignment vertical="center"/>
      <protection locked="0"/>
    </xf>
    <xf numFmtId="0" fontId="6" fillId="2" borderId="1" xfId="2" applyNumberFormat="1" applyFont="1" applyFill="1" applyBorder="1" applyProtection="1">
      <alignment vertical="center"/>
      <protection locked="0"/>
    </xf>
    <xf numFmtId="0" fontId="6" fillId="2" borderId="6" xfId="2" applyNumberFormat="1" applyFont="1" applyFill="1" applyBorder="1" applyProtection="1">
      <alignment vertical="center"/>
      <protection locked="0"/>
    </xf>
    <xf numFmtId="0" fontId="6" fillId="2" borderId="7" xfId="2" applyNumberFormat="1" applyFont="1" applyFill="1" applyBorder="1" applyProtection="1">
      <alignment vertical="center"/>
      <protection locked="0"/>
    </xf>
    <xf numFmtId="0" fontId="4" fillId="2" borderId="53" xfId="2" applyNumberFormat="1" applyFont="1" applyFill="1" applyBorder="1" applyProtection="1">
      <alignment vertical="center"/>
      <protection locked="0"/>
    </xf>
    <xf numFmtId="0" fontId="4" fillId="2" borderId="1" xfId="2" applyNumberFormat="1" applyFont="1" applyFill="1" applyBorder="1" applyProtection="1">
      <alignment vertical="center"/>
      <protection locked="0"/>
    </xf>
    <xf numFmtId="0" fontId="6" fillId="2" borderId="62" xfId="2" applyNumberFormat="1" applyFont="1" applyFill="1" applyBorder="1" applyProtection="1">
      <alignment vertical="center"/>
      <protection locked="0"/>
    </xf>
    <xf numFmtId="0" fontId="6" fillId="2" borderId="19" xfId="2" applyNumberFormat="1" applyFont="1" applyFill="1" applyBorder="1" applyProtection="1">
      <alignment vertical="center"/>
      <protection locked="0"/>
    </xf>
    <xf numFmtId="0" fontId="4" fillId="2" borderId="6" xfId="2" applyNumberFormat="1" applyFont="1" applyFill="1" applyBorder="1" applyProtection="1">
      <alignment vertical="center"/>
      <protection locked="0"/>
    </xf>
    <xf numFmtId="38" fontId="6" fillId="0" borderId="0" xfId="2" applyFont="1" applyAlignment="1">
      <alignment vertical="center"/>
    </xf>
    <xf numFmtId="0" fontId="53" fillId="0" borderId="0" xfId="9" applyFont="1" applyAlignment="1">
      <alignment horizontal="left" vertical="center"/>
    </xf>
    <xf numFmtId="0" fontId="69" fillId="0" borderId="0" xfId="6" applyFont="1" applyFill="1" applyAlignment="1">
      <alignment horizontal="left" vertical="center"/>
    </xf>
    <xf numFmtId="0" fontId="73" fillId="4" borderId="0" xfId="9" applyFont="1" applyFill="1">
      <alignment vertical="center"/>
    </xf>
    <xf numFmtId="0" fontId="62" fillId="4" borderId="0" xfId="9" applyFont="1" applyFill="1" applyAlignment="1">
      <alignment vertical="center"/>
    </xf>
    <xf numFmtId="0" fontId="56" fillId="4" borderId="0" xfId="9" applyFont="1" applyFill="1" applyAlignment="1">
      <alignment vertical="center"/>
    </xf>
    <xf numFmtId="0" fontId="61" fillId="4" borderId="0" xfId="9" applyFont="1" applyFill="1">
      <alignment vertical="center"/>
    </xf>
    <xf numFmtId="0" fontId="68" fillId="4" borderId="0" xfId="0" applyFont="1" applyFill="1" applyAlignment="1">
      <alignment vertical="center"/>
    </xf>
    <xf numFmtId="0" fontId="70" fillId="4" borderId="0" xfId="0" applyFont="1" applyFill="1">
      <alignment vertical="center"/>
    </xf>
    <xf numFmtId="0" fontId="1" fillId="4" borderId="0" xfId="9" applyFill="1">
      <alignment vertical="center"/>
    </xf>
    <xf numFmtId="0" fontId="47" fillId="4" borderId="0" xfId="9" applyFont="1" applyFill="1" applyAlignment="1">
      <alignment vertical="center"/>
    </xf>
    <xf numFmtId="0" fontId="48" fillId="4" borderId="0" xfId="9" applyFont="1" applyFill="1" applyAlignment="1">
      <alignment vertical="center"/>
    </xf>
    <xf numFmtId="0" fontId="1" fillId="5" borderId="0" xfId="9" applyFill="1">
      <alignment vertical="center"/>
    </xf>
    <xf numFmtId="0" fontId="62" fillId="0" borderId="0" xfId="9" applyFont="1" applyAlignment="1">
      <alignment vertical="center"/>
    </xf>
    <xf numFmtId="0" fontId="57" fillId="0" borderId="0" xfId="9" applyFont="1" applyAlignment="1">
      <alignment vertical="center"/>
    </xf>
    <xf numFmtId="0" fontId="76" fillId="0" borderId="0" xfId="9" applyFont="1" applyAlignment="1">
      <alignment vertical="center"/>
    </xf>
    <xf numFmtId="0" fontId="77" fillId="0" borderId="0" xfId="9" applyFont="1">
      <alignment vertical="center"/>
    </xf>
    <xf numFmtId="0" fontId="73" fillId="0" borderId="0" xfId="9" applyFont="1">
      <alignment vertical="center"/>
    </xf>
    <xf numFmtId="0" fontId="78" fillId="4" borderId="0" xfId="9" applyFont="1" applyFill="1">
      <alignment vertical="center"/>
    </xf>
    <xf numFmtId="0" fontId="68" fillId="4" borderId="0" xfId="9" applyFont="1" applyFill="1">
      <alignment vertical="center"/>
    </xf>
    <xf numFmtId="0" fontId="82" fillId="0" borderId="0" xfId="0" applyFont="1" applyFill="1">
      <alignment vertical="center"/>
    </xf>
    <xf numFmtId="0" fontId="82" fillId="0" borderId="0" xfId="9" applyFont="1" applyFill="1">
      <alignment vertical="center"/>
    </xf>
    <xf numFmtId="0" fontId="50" fillId="0" borderId="0" xfId="0" applyFont="1" applyFill="1">
      <alignment vertical="center"/>
    </xf>
    <xf numFmtId="0" fontId="50" fillId="0" borderId="0" xfId="9" applyFont="1" applyFill="1">
      <alignment vertical="center"/>
    </xf>
    <xf numFmtId="0" fontId="57" fillId="4" borderId="0" xfId="8" applyFont="1" applyFill="1" applyAlignment="1">
      <alignment vertical="center"/>
    </xf>
    <xf numFmtId="0" fontId="57" fillId="4" borderId="0" xfId="8" applyFont="1" applyFill="1" applyAlignment="1">
      <alignment vertical="center" wrapText="1"/>
    </xf>
    <xf numFmtId="0" fontId="58" fillId="4" borderId="0" xfId="8" applyFont="1" applyFill="1" applyAlignment="1">
      <alignment vertical="center" wrapText="1"/>
    </xf>
    <xf numFmtId="0" fontId="82" fillId="4" borderId="0" xfId="9" applyFont="1" applyFill="1" applyAlignment="1">
      <alignment vertical="center"/>
    </xf>
    <xf numFmtId="0" fontId="82" fillId="0" borderId="0" xfId="9" applyFont="1" applyFill="1" applyAlignment="1">
      <alignment vertical="center"/>
    </xf>
    <xf numFmtId="0" fontId="82" fillId="4" borderId="0" xfId="0" applyFont="1" applyFill="1" applyAlignment="1">
      <alignment vertical="center"/>
    </xf>
    <xf numFmtId="0" fontId="83" fillId="0" borderId="0" xfId="9" applyFont="1">
      <alignment vertical="center"/>
    </xf>
    <xf numFmtId="0" fontId="75" fillId="0" borderId="0" xfId="8" applyFont="1" applyAlignment="1">
      <alignment vertical="center"/>
    </xf>
    <xf numFmtId="0" fontId="48" fillId="0" borderId="0" xfId="9" applyFont="1" applyAlignment="1">
      <alignment vertical="center"/>
    </xf>
    <xf numFmtId="0" fontId="48" fillId="0" borderId="0" xfId="9" applyFont="1">
      <alignment vertical="center"/>
    </xf>
    <xf numFmtId="0" fontId="0" fillId="0" borderId="0" xfId="0" applyProtection="1">
      <alignment vertical="center"/>
      <protection locked="0"/>
    </xf>
    <xf numFmtId="0" fontId="0" fillId="0" borderId="0" xfId="0" applyAlignment="1" applyProtection="1">
      <alignment vertical="center"/>
      <protection locked="0"/>
    </xf>
    <xf numFmtId="38" fontId="6" fillId="0" borderId="0" xfId="2" applyFont="1" applyAlignment="1" applyProtection="1">
      <alignment horizontal="left" vertical="center" wrapText="1"/>
    </xf>
    <xf numFmtId="38" fontId="6" fillId="0" borderId="0" xfId="2" applyFont="1" applyAlignment="1" applyProtection="1">
      <alignment horizontal="center" vertical="center"/>
    </xf>
    <xf numFmtId="38" fontId="6" fillId="0" borderId="0" xfId="2" applyFont="1" applyAlignment="1" applyProtection="1">
      <alignment horizontal="left" vertical="center"/>
    </xf>
    <xf numFmtId="38" fontId="11" fillId="0" borderId="0" xfId="2" applyFont="1" applyAlignment="1" applyProtection="1">
      <alignment horizontal="left" vertical="center"/>
    </xf>
    <xf numFmtId="38" fontId="6" fillId="0" borderId="0" xfId="2" applyFont="1" applyAlignment="1" applyProtection="1">
      <alignment vertical="center"/>
    </xf>
    <xf numFmtId="38" fontId="8" fillId="0" borderId="51" xfId="2" applyFont="1" applyBorder="1" applyAlignment="1" applyProtection="1">
      <alignment horizontal="left" vertical="center" wrapText="1"/>
    </xf>
    <xf numFmtId="38" fontId="6" fillId="0" borderId="0" xfId="2" applyFont="1" applyAlignment="1" applyProtection="1">
      <alignment horizontal="left" vertical="center"/>
    </xf>
    <xf numFmtId="38" fontId="6" fillId="0" borderId="0" xfId="2" applyFont="1" applyAlignment="1" applyProtection="1">
      <alignment horizontal="left" vertical="center" wrapText="1"/>
    </xf>
    <xf numFmtId="0" fontId="53" fillId="0" borderId="0" xfId="9" applyFont="1" applyAlignment="1">
      <alignment horizontal="left" vertical="center"/>
    </xf>
    <xf numFmtId="38" fontId="6" fillId="0" borderId="0" xfId="2" applyFont="1" applyAlignment="1" applyProtection="1">
      <alignment wrapText="1"/>
    </xf>
    <xf numFmtId="38" fontId="23" fillId="0" borderId="7" xfId="2" applyFont="1" applyBorder="1">
      <alignment vertical="center"/>
    </xf>
    <xf numFmtId="0" fontId="53" fillId="0" borderId="0" xfId="9" applyFont="1" applyAlignment="1">
      <alignment horizontal="left" vertical="center"/>
    </xf>
    <xf numFmtId="0" fontId="0" fillId="0" borderId="0" xfId="0" applyFont="1" applyFill="1" applyBorder="1">
      <alignment vertical="center"/>
    </xf>
    <xf numFmtId="0" fontId="87" fillId="6" borderId="0" xfId="0" applyFont="1" applyFill="1" applyBorder="1">
      <alignment vertical="center"/>
    </xf>
    <xf numFmtId="0" fontId="29" fillId="0" borderId="0" xfId="0" applyFont="1" applyFill="1" applyBorder="1" applyAlignment="1">
      <alignment vertical="center"/>
    </xf>
    <xf numFmtId="0" fontId="46" fillId="0" borderId="0" xfId="0" applyFont="1" applyFill="1" applyBorder="1" applyAlignment="1">
      <alignment vertical="center"/>
    </xf>
    <xf numFmtId="0" fontId="88" fillId="0" borderId="0" xfId="0" applyFont="1" applyFill="1" applyBorder="1" applyAlignment="1">
      <alignment vertical="center" wrapText="1"/>
    </xf>
    <xf numFmtId="0" fontId="88" fillId="0" borderId="0" xfId="0" applyFont="1" applyFill="1" applyBorder="1">
      <alignment vertical="center"/>
    </xf>
    <xf numFmtId="0" fontId="88" fillId="7" borderId="0" xfId="0" applyFont="1" applyFill="1" applyBorder="1">
      <alignment vertical="center"/>
    </xf>
    <xf numFmtId="0" fontId="0" fillId="7" borderId="0" xfId="0" applyFont="1" applyFill="1" applyBorder="1">
      <alignment vertical="center"/>
    </xf>
    <xf numFmtId="0" fontId="87" fillId="0" borderId="0" xfId="0" applyFont="1" applyFill="1" applyBorder="1">
      <alignment vertical="center"/>
    </xf>
    <xf numFmtId="0" fontId="0" fillId="8" borderId="0" xfId="0" applyFont="1" applyFill="1" applyBorder="1">
      <alignment vertical="center"/>
    </xf>
    <xf numFmtId="0" fontId="95" fillId="9" borderId="0" xfId="0" applyFont="1" applyFill="1" applyBorder="1">
      <alignment vertical="center"/>
    </xf>
    <xf numFmtId="0" fontId="96" fillId="8" borderId="0" xfId="0" applyFont="1" applyFill="1" applyBorder="1" applyAlignment="1">
      <alignment vertical="center"/>
    </xf>
    <xf numFmtId="0" fontId="97" fillId="0" borderId="0" xfId="6" applyFont="1" applyFill="1" applyBorder="1" applyAlignment="1">
      <alignment vertical="center"/>
    </xf>
    <xf numFmtId="0" fontId="99" fillId="0" borderId="0" xfId="0" applyFont="1" applyFill="1" applyBorder="1">
      <alignment vertical="center"/>
    </xf>
    <xf numFmtId="0" fontId="73" fillId="8" borderId="0" xfId="9" applyFont="1" applyFill="1" applyBorder="1">
      <alignment vertical="center"/>
    </xf>
    <xf numFmtId="0" fontId="62" fillId="8" borderId="0" xfId="9" applyFont="1" applyFill="1" applyBorder="1" applyAlignment="1">
      <alignment vertical="center"/>
    </xf>
    <xf numFmtId="0" fontId="56" fillId="8" borderId="0" xfId="9" applyFont="1" applyFill="1" applyBorder="1" applyAlignment="1">
      <alignment vertical="center"/>
    </xf>
    <xf numFmtId="0" fontId="61" fillId="8" borderId="0" xfId="9" applyFont="1" applyFill="1" applyBorder="1">
      <alignment vertical="center"/>
    </xf>
    <xf numFmtId="0" fontId="98" fillId="0" borderId="0" xfId="6" applyFont="1" applyFill="1" applyBorder="1" applyAlignment="1">
      <alignment horizontal="left" vertical="center"/>
    </xf>
    <xf numFmtId="0" fontId="99" fillId="8" borderId="0" xfId="0" applyFont="1" applyFill="1" applyBorder="1">
      <alignment vertical="center"/>
    </xf>
    <xf numFmtId="0" fontId="102" fillId="0" borderId="0" xfId="0" applyFont="1" applyFill="1" applyBorder="1">
      <alignment vertical="center"/>
    </xf>
    <xf numFmtId="0" fontId="103" fillId="0" borderId="0" xfId="0" applyFont="1" applyFill="1" applyBorder="1">
      <alignment vertical="center"/>
    </xf>
    <xf numFmtId="0" fontId="75" fillId="0" borderId="0" xfId="6" applyFont="1" applyFill="1" applyBorder="1" applyAlignment="1">
      <alignment vertical="center"/>
    </xf>
    <xf numFmtId="0" fontId="103" fillId="0" borderId="0" xfId="0" applyFont="1" applyFill="1" applyBorder="1" applyAlignment="1">
      <alignment vertical="center"/>
    </xf>
    <xf numFmtId="0" fontId="86" fillId="0" borderId="0" xfId="0" applyFont="1" applyFill="1" applyBorder="1">
      <alignment vertical="center"/>
    </xf>
    <xf numFmtId="0" fontId="94" fillId="8" borderId="0" xfId="0" applyFont="1" applyFill="1" applyBorder="1" applyAlignment="1">
      <alignment vertical="center"/>
    </xf>
    <xf numFmtId="0" fontId="105" fillId="0" borderId="0" xfId="9" applyFont="1">
      <alignment vertical="center"/>
    </xf>
    <xf numFmtId="0" fontId="106" fillId="0" borderId="0" xfId="9" applyFont="1">
      <alignment vertical="center"/>
    </xf>
    <xf numFmtId="0" fontId="107" fillId="0" borderId="0" xfId="0" applyFont="1" applyFill="1" applyBorder="1" applyAlignment="1">
      <alignment vertical="center"/>
    </xf>
    <xf numFmtId="0" fontId="94" fillId="8" borderId="0" xfId="0" applyFont="1" applyFill="1" applyBorder="1" applyAlignment="1">
      <alignment vertical="center"/>
    </xf>
    <xf numFmtId="0" fontId="91" fillId="0" borderId="0" xfId="6" applyFont="1" applyFill="1" applyBorder="1" applyAlignment="1">
      <alignment vertical="center"/>
    </xf>
    <xf numFmtId="0" fontId="91" fillId="8" borderId="0" xfId="6" applyFont="1" applyFill="1" applyBorder="1" applyAlignment="1">
      <alignment vertical="center"/>
    </xf>
    <xf numFmtId="0" fontId="92" fillId="8" borderId="0" xfId="6" applyFont="1" applyFill="1" applyBorder="1" applyAlignment="1">
      <alignment vertical="center" wrapText="1"/>
    </xf>
    <xf numFmtId="0" fontId="92" fillId="8" borderId="0" xfId="6" applyFont="1" applyFill="1" applyBorder="1" applyAlignment="1">
      <alignment vertical="center"/>
    </xf>
    <xf numFmtId="0" fontId="91" fillId="8" borderId="0" xfId="6" applyFont="1" applyFill="1" applyBorder="1" applyAlignment="1">
      <alignment vertical="center" wrapText="1"/>
    </xf>
    <xf numFmtId="0" fontId="67" fillId="8" borderId="0" xfId="0" applyFont="1" applyFill="1" applyBorder="1" applyAlignment="1">
      <alignment vertical="center"/>
    </xf>
    <xf numFmtId="0" fontId="85" fillId="6" borderId="0" xfId="0" applyFont="1" applyFill="1" applyBorder="1" applyAlignment="1">
      <alignment vertical="center"/>
    </xf>
    <xf numFmtId="0" fontId="86" fillId="6" borderId="0" xfId="0" applyFont="1" applyFill="1" applyBorder="1" applyAlignment="1">
      <alignment vertical="center"/>
    </xf>
    <xf numFmtId="0" fontId="52" fillId="6" borderId="0" xfId="0" applyFont="1" applyFill="1" applyBorder="1" applyAlignment="1">
      <alignment vertical="center"/>
    </xf>
    <xf numFmtId="0" fontId="55" fillId="6" borderId="0" xfId="0" applyFont="1" applyFill="1" applyBorder="1" applyAlignment="1">
      <alignment vertical="center"/>
    </xf>
    <xf numFmtId="0" fontId="89" fillId="7" borderId="0" xfId="0" applyFont="1" applyFill="1" applyBorder="1" applyAlignment="1">
      <alignment horizontal="left" vertical="center" wrapText="1"/>
    </xf>
    <xf numFmtId="0" fontId="56" fillId="0" borderId="0" xfId="0" applyFont="1" applyFill="1" applyBorder="1" applyAlignment="1">
      <alignment horizontal="left" vertical="center" wrapText="1"/>
    </xf>
    <xf numFmtId="0" fontId="74" fillId="0" borderId="0" xfId="6" applyFont="1" applyFill="1" applyBorder="1" applyAlignment="1">
      <alignment horizontal="left" vertical="center"/>
    </xf>
    <xf numFmtId="0" fontId="98" fillId="0" borderId="0" xfId="6" applyFont="1" applyFill="1" applyBorder="1" applyAlignment="1">
      <alignment vertical="center"/>
    </xf>
    <xf numFmtId="0" fontId="100" fillId="0" borderId="0" xfId="6" applyFont="1" applyFill="1" applyBorder="1">
      <alignment vertical="center"/>
    </xf>
    <xf numFmtId="0" fontId="90" fillId="0" borderId="0" xfId="6" applyFont="1" applyFill="1" applyBorder="1">
      <alignment vertical="center"/>
    </xf>
    <xf numFmtId="0" fontId="0" fillId="0" borderId="0" xfId="0" applyFont="1" applyFill="1" applyBorder="1" applyAlignment="1">
      <alignment vertical="center"/>
    </xf>
    <xf numFmtId="0" fontId="66" fillId="8" borderId="0" xfId="6" applyFont="1" applyFill="1" applyBorder="1" applyAlignment="1">
      <alignment vertical="center"/>
    </xf>
    <xf numFmtId="0" fontId="72" fillId="8" borderId="0" xfId="6" applyFont="1" applyFill="1" applyBorder="1" applyAlignment="1">
      <alignment vertical="center"/>
    </xf>
    <xf numFmtId="0" fontId="32" fillId="0" borderId="0" xfId="0" applyFont="1" applyAlignment="1" applyProtection="1">
      <alignment horizontal="left" vertical="center"/>
      <protection locked="0"/>
    </xf>
    <xf numFmtId="0" fontId="32" fillId="0" borderId="0" xfId="0" applyFont="1" applyAlignment="1" applyProtection="1">
      <alignment horizontal="center" vertical="center" wrapText="1"/>
      <protection locked="0"/>
    </xf>
    <xf numFmtId="0" fontId="0" fillId="0" borderId="0" xfId="0" applyAlignment="1" applyProtection="1">
      <alignment horizontal="center" vertical="center"/>
      <protection locked="0"/>
    </xf>
    <xf numFmtId="0" fontId="32" fillId="0" borderId="0" xfId="0" applyFont="1" applyAlignment="1" applyProtection="1">
      <alignment horizontal="justify" vertical="center" wrapText="1"/>
      <protection locked="0"/>
    </xf>
    <xf numFmtId="0" fontId="0" fillId="0" borderId="0" xfId="0" applyProtection="1">
      <alignment vertical="center"/>
      <protection locked="0"/>
    </xf>
    <xf numFmtId="38" fontId="33" fillId="0" borderId="0" xfId="5" applyFont="1" applyAlignment="1" applyProtection="1">
      <alignment horizontal="center" vertical="center"/>
    </xf>
    <xf numFmtId="0" fontId="31" fillId="0" borderId="0" xfId="0" applyNumberFormat="1" applyFont="1" applyAlignment="1" applyProtection="1">
      <alignment horizontal="left" vertical="center" wrapText="1"/>
    </xf>
    <xf numFmtId="0" fontId="31" fillId="0" borderId="0" xfId="0" applyFont="1" applyAlignment="1" applyProtection="1">
      <alignment horizontal="left" vertical="center" wrapText="1"/>
    </xf>
    <xf numFmtId="0" fontId="33" fillId="0" borderId="0" xfId="0" applyFont="1" applyAlignment="1" applyProtection="1">
      <alignment horizontal="center" vertical="center"/>
      <protection locked="0"/>
    </xf>
    <xf numFmtId="178" fontId="31" fillId="0" borderId="0" xfId="0" applyNumberFormat="1" applyFont="1" applyAlignment="1" applyProtection="1">
      <alignment horizontal="left" vertical="center" wrapText="1"/>
    </xf>
    <xf numFmtId="0" fontId="32" fillId="0" borderId="0" xfId="0" applyFont="1" applyAlignment="1" applyProtection="1">
      <alignment horizontal="left" vertical="center" wrapText="1"/>
      <protection locked="0"/>
    </xf>
    <xf numFmtId="0" fontId="32" fillId="2" borderId="0" xfId="0" applyFont="1" applyFill="1" applyAlignment="1" applyProtection="1">
      <alignment horizontal="right" vertical="center" wrapText="1"/>
      <protection locked="0"/>
    </xf>
    <xf numFmtId="179" fontId="32" fillId="2" borderId="0" xfId="0" applyNumberFormat="1" applyFont="1" applyFill="1" applyAlignment="1" applyProtection="1">
      <alignment horizontal="right" vertical="center" wrapText="1"/>
      <protection locked="0"/>
    </xf>
    <xf numFmtId="38" fontId="11" fillId="0" borderId="13" xfId="2" applyFont="1" applyBorder="1" applyAlignment="1" applyProtection="1">
      <alignment horizontal="left" vertical="center" wrapText="1"/>
      <protection locked="0"/>
    </xf>
    <xf numFmtId="38" fontId="11" fillId="0" borderId="14" xfId="2" applyFont="1" applyBorder="1" applyAlignment="1" applyProtection="1">
      <alignment horizontal="left" vertical="center" wrapText="1"/>
      <protection locked="0"/>
    </xf>
    <xf numFmtId="38" fontId="11" fillId="0" borderId="12" xfId="2" applyFont="1" applyBorder="1" applyAlignment="1" applyProtection="1">
      <alignment horizontal="left" vertical="center" wrapText="1"/>
      <protection locked="0"/>
    </xf>
    <xf numFmtId="38" fontId="11" fillId="0" borderId="28" xfId="2" applyFont="1" applyBorder="1" applyAlignment="1" applyProtection="1">
      <alignment horizontal="left" vertical="center" wrapText="1"/>
      <protection locked="0"/>
    </xf>
    <xf numFmtId="177" fontId="9" fillId="0" borderId="75" xfId="2" applyNumberFormat="1" applyFont="1" applyFill="1" applyBorder="1" applyAlignment="1" applyProtection="1">
      <alignment horizontal="center" vertical="center" wrapText="1"/>
    </xf>
    <xf numFmtId="177" fontId="9" fillId="0" borderId="76" xfId="2" applyNumberFormat="1" applyFont="1" applyFill="1" applyBorder="1" applyAlignment="1" applyProtection="1">
      <alignment horizontal="center" vertical="center" wrapText="1"/>
    </xf>
    <xf numFmtId="177" fontId="9" fillId="0" borderId="78" xfId="2" applyNumberFormat="1" applyFont="1" applyFill="1" applyBorder="1" applyAlignment="1" applyProtection="1">
      <alignment horizontal="center" vertical="center" wrapText="1"/>
    </xf>
    <xf numFmtId="38" fontId="8" fillId="0" borderId="10" xfId="2" applyFont="1" applyBorder="1" applyAlignment="1" applyProtection="1">
      <alignment horizontal="left" vertical="center" wrapText="1"/>
      <protection locked="0"/>
    </xf>
    <xf numFmtId="38" fontId="8" fillId="0" borderId="11" xfId="2" applyFont="1" applyBorder="1" applyAlignment="1" applyProtection="1">
      <alignment horizontal="left" vertical="center" wrapText="1"/>
      <protection locked="0"/>
    </xf>
    <xf numFmtId="38" fontId="11" fillId="0" borderId="38" xfId="2" applyFont="1" applyBorder="1" applyAlignment="1" applyProtection="1">
      <alignment horizontal="left" vertical="center" wrapText="1"/>
      <protection locked="0"/>
    </xf>
    <xf numFmtId="38" fontId="11" fillId="0" borderId="39" xfId="2" applyFont="1" applyBorder="1" applyAlignment="1" applyProtection="1">
      <alignment horizontal="left" vertical="center" wrapText="1"/>
      <protection locked="0"/>
    </xf>
    <xf numFmtId="38" fontId="11" fillId="0" borderId="22" xfId="2" applyFont="1" applyBorder="1" applyAlignment="1" applyProtection="1">
      <alignment horizontal="left" vertical="center" wrapText="1"/>
      <protection locked="0"/>
    </xf>
    <xf numFmtId="38" fontId="11" fillId="0" borderId="23" xfId="2" applyFont="1" applyBorder="1" applyAlignment="1" applyProtection="1">
      <alignment horizontal="left" vertical="center" wrapText="1"/>
      <protection locked="0"/>
    </xf>
    <xf numFmtId="38" fontId="4" fillId="0" borderId="0" xfId="2" applyFont="1" applyAlignment="1" applyProtection="1">
      <alignment horizontal="left" vertical="center"/>
      <protection locked="0"/>
    </xf>
    <xf numFmtId="38" fontId="8" fillId="0" borderId="10" xfId="2" applyFont="1" applyBorder="1" applyAlignment="1" applyProtection="1">
      <alignment horizontal="center" vertical="center" wrapText="1"/>
      <protection locked="0"/>
    </xf>
    <xf numFmtId="38" fontId="8" fillId="0" borderId="11" xfId="2" applyFont="1" applyBorder="1" applyAlignment="1" applyProtection="1">
      <alignment horizontal="center" vertical="center" wrapText="1"/>
      <protection locked="0"/>
    </xf>
    <xf numFmtId="38" fontId="8" fillId="0" borderId="13" xfId="2" applyFont="1" applyBorder="1" applyAlignment="1" applyProtection="1">
      <alignment horizontal="center" vertical="center" wrapText="1"/>
      <protection locked="0"/>
    </xf>
    <xf numFmtId="38" fontId="8" fillId="0" borderId="14" xfId="2" applyFont="1" applyBorder="1" applyAlignment="1" applyProtection="1">
      <alignment horizontal="center" vertical="center" wrapText="1"/>
      <protection locked="0"/>
    </xf>
    <xf numFmtId="38" fontId="8" fillId="0" borderId="17" xfId="2" applyFont="1" applyBorder="1" applyAlignment="1" applyProtection="1">
      <alignment horizontal="center" vertical="center" wrapText="1"/>
      <protection locked="0"/>
    </xf>
    <xf numFmtId="38" fontId="8" fillId="0" borderId="18" xfId="2" applyFont="1" applyBorder="1" applyAlignment="1" applyProtection="1">
      <alignment horizontal="center" vertical="center" wrapText="1"/>
      <protection locked="0"/>
    </xf>
    <xf numFmtId="38" fontId="8" fillId="0" borderId="22" xfId="2" applyFont="1" applyBorder="1" applyAlignment="1" applyProtection="1">
      <alignment horizontal="center" vertical="center" wrapText="1"/>
      <protection locked="0"/>
    </xf>
    <xf numFmtId="38" fontId="8" fillId="0" borderId="23" xfId="2" applyFont="1" applyBorder="1" applyAlignment="1" applyProtection="1">
      <alignment horizontal="center" vertical="center" wrapText="1"/>
      <protection locked="0"/>
    </xf>
    <xf numFmtId="38" fontId="7" fillId="0" borderId="0" xfId="2" applyFont="1" applyFill="1" applyAlignment="1" applyProtection="1">
      <alignment horizontal="center" vertical="center" wrapText="1"/>
      <protection locked="0"/>
    </xf>
    <xf numFmtId="38" fontId="7" fillId="0" borderId="0" xfId="2" applyFont="1" applyFill="1" applyAlignment="1" applyProtection="1">
      <alignment horizontal="center" vertical="center"/>
      <protection locked="0"/>
    </xf>
    <xf numFmtId="38" fontId="11" fillId="0" borderId="22" xfId="2" applyFont="1" applyBorder="1" applyAlignment="1">
      <alignment horizontal="left" vertical="center" wrapText="1"/>
    </xf>
    <xf numFmtId="38" fontId="11" fillId="0" borderId="23" xfId="2" applyFont="1" applyBorder="1" applyAlignment="1">
      <alignment horizontal="left" vertical="center" wrapText="1"/>
    </xf>
    <xf numFmtId="38" fontId="11" fillId="0" borderId="13" xfId="2" applyFont="1" applyBorder="1" applyAlignment="1">
      <alignment horizontal="left" vertical="center" wrapText="1"/>
    </xf>
    <xf numFmtId="38" fontId="11" fillId="0" borderId="14" xfId="2" applyFont="1" applyBorder="1" applyAlignment="1">
      <alignment horizontal="left" vertical="center" wrapText="1"/>
    </xf>
    <xf numFmtId="38" fontId="16" fillId="0" borderId="27" xfId="2" applyFont="1" applyBorder="1" applyAlignment="1" applyProtection="1">
      <alignment horizontal="left" vertical="center" wrapText="1"/>
      <protection locked="0"/>
    </xf>
    <xf numFmtId="38" fontId="16" fillId="0" borderId="41" xfId="2" applyFont="1" applyBorder="1" applyAlignment="1" applyProtection="1">
      <alignment horizontal="left" vertical="center" wrapText="1"/>
      <protection locked="0"/>
    </xf>
    <xf numFmtId="38" fontId="16" fillId="0" borderId="42" xfId="2" applyFont="1" applyBorder="1" applyAlignment="1" applyProtection="1">
      <alignment horizontal="left" vertical="center" wrapText="1"/>
      <protection locked="0"/>
    </xf>
    <xf numFmtId="38" fontId="11" fillId="0" borderId="3" xfId="2" applyFont="1" applyBorder="1" applyAlignment="1" applyProtection="1">
      <alignment horizontal="left" vertical="center" wrapText="1"/>
      <protection locked="0"/>
    </xf>
    <xf numFmtId="38" fontId="11" fillId="0" borderId="4" xfId="2" applyFont="1" applyBorder="1" applyAlignment="1" applyProtection="1">
      <alignment horizontal="left" vertical="center" wrapText="1"/>
      <protection locked="0"/>
    </xf>
    <xf numFmtId="38" fontId="15" fillId="0" borderId="10" xfId="2" applyFont="1" applyBorder="1" applyAlignment="1" applyProtection="1">
      <alignment horizontal="left" vertical="center" wrapText="1"/>
      <protection locked="0"/>
    </xf>
    <xf numFmtId="38" fontId="15" fillId="0" borderId="33" xfId="2" applyFont="1" applyBorder="1" applyAlignment="1" applyProtection="1">
      <alignment horizontal="left" vertical="center" wrapText="1"/>
      <protection locked="0"/>
    </xf>
    <xf numFmtId="38" fontId="15" fillId="0" borderId="43" xfId="2" applyFont="1" applyBorder="1" applyAlignment="1" applyProtection="1">
      <alignment horizontal="left" vertical="center" wrapText="1"/>
      <protection locked="0"/>
    </xf>
    <xf numFmtId="0" fontId="9" fillId="0" borderId="73" xfId="2" applyNumberFormat="1" applyFont="1" applyFill="1" applyBorder="1" applyAlignment="1" applyProtection="1">
      <alignment horizontal="center" vertical="center" wrapText="1"/>
    </xf>
    <xf numFmtId="0" fontId="9" fillId="0" borderId="74" xfId="2" applyNumberFormat="1" applyFont="1" applyFill="1" applyBorder="1" applyAlignment="1" applyProtection="1">
      <alignment horizontal="center" vertical="center" wrapText="1"/>
    </xf>
    <xf numFmtId="0" fontId="9" fillId="0" borderId="79" xfId="2" applyNumberFormat="1" applyFont="1" applyFill="1" applyBorder="1" applyAlignment="1" applyProtection="1">
      <alignment horizontal="center" vertical="center" wrapText="1"/>
    </xf>
    <xf numFmtId="0" fontId="9" fillId="0" borderId="37" xfId="2" applyNumberFormat="1" applyFont="1" applyFill="1" applyBorder="1" applyAlignment="1" applyProtection="1">
      <alignment horizontal="center" vertical="center" wrapText="1"/>
    </xf>
    <xf numFmtId="0" fontId="9" fillId="0" borderId="31" xfId="2" applyNumberFormat="1" applyFont="1" applyFill="1" applyBorder="1" applyAlignment="1" applyProtection="1">
      <alignment horizontal="center" vertical="center" wrapText="1"/>
    </xf>
    <xf numFmtId="0" fontId="9" fillId="0" borderId="77" xfId="2" applyNumberFormat="1" applyFont="1" applyFill="1" applyBorder="1" applyAlignment="1" applyProtection="1">
      <alignment horizontal="center" vertical="center" wrapText="1"/>
    </xf>
    <xf numFmtId="38" fontId="8" fillId="0" borderId="47" xfId="2" applyFont="1" applyBorder="1" applyAlignment="1" applyProtection="1">
      <alignment horizontal="left" vertical="center" wrapText="1"/>
      <protection locked="0"/>
    </xf>
    <xf numFmtId="38" fontId="8" fillId="0" borderId="48" xfId="2" applyFont="1" applyBorder="1" applyAlignment="1" applyProtection="1">
      <alignment horizontal="left" vertical="center" wrapText="1"/>
      <protection locked="0"/>
    </xf>
    <xf numFmtId="38" fontId="8" fillId="0" borderId="33" xfId="2" applyFont="1" applyBorder="1" applyAlignment="1" applyProtection="1">
      <alignment horizontal="left" vertical="center" wrapText="1"/>
      <protection locked="0"/>
    </xf>
    <xf numFmtId="38" fontId="8" fillId="0" borderId="0" xfId="2" applyFont="1" applyBorder="1" applyAlignment="1" applyProtection="1">
      <alignment horizontal="left" vertical="center" wrapText="1"/>
      <protection locked="0"/>
    </xf>
    <xf numFmtId="38" fontId="15" fillId="0" borderId="27" xfId="2" applyFont="1" applyBorder="1" applyAlignment="1" applyProtection="1">
      <alignment horizontal="left" vertical="center" wrapText="1"/>
      <protection locked="0"/>
    </xf>
    <xf numFmtId="38" fontId="15" fillId="0" borderId="41" xfId="2" applyFont="1" applyBorder="1" applyAlignment="1" applyProtection="1">
      <alignment horizontal="left" vertical="center" wrapText="1"/>
      <protection locked="0"/>
    </xf>
    <xf numFmtId="38" fontId="15" fillId="0" borderId="42" xfId="2" applyFont="1" applyBorder="1" applyAlignment="1" applyProtection="1">
      <alignment horizontal="left" vertical="center" wrapText="1"/>
      <protection locked="0"/>
    </xf>
    <xf numFmtId="38" fontId="8" fillId="0" borderId="13" xfId="2" applyFont="1" applyBorder="1" applyAlignment="1" applyProtection="1">
      <alignment horizontal="left" vertical="center" wrapText="1"/>
      <protection locked="0"/>
    </xf>
    <xf numFmtId="38" fontId="8" fillId="0" borderId="14" xfId="2" applyFont="1" applyBorder="1" applyAlignment="1" applyProtection="1">
      <alignment horizontal="left" vertical="center" wrapText="1"/>
      <protection locked="0"/>
    </xf>
    <xf numFmtId="38" fontId="6" fillId="0" borderId="0" xfId="2" applyFont="1" applyAlignment="1">
      <alignment horizontal="left" vertical="center"/>
    </xf>
    <xf numFmtId="38" fontId="8" fillId="0" borderId="0" xfId="2" applyFont="1" applyAlignment="1" applyProtection="1">
      <alignment horizontal="left" vertical="center"/>
      <protection locked="0"/>
    </xf>
    <xf numFmtId="38" fontId="8" fillId="2" borderId="34" xfId="2" applyFont="1" applyFill="1" applyBorder="1" applyAlignment="1" applyProtection="1">
      <alignment horizontal="left" vertical="top" wrapText="1"/>
      <protection locked="0"/>
    </xf>
    <xf numFmtId="38" fontId="8" fillId="2" borderId="35" xfId="2" applyFont="1" applyFill="1" applyBorder="1" applyAlignment="1" applyProtection="1">
      <alignment horizontal="left" vertical="top" wrapText="1"/>
      <protection locked="0"/>
    </xf>
    <xf numFmtId="38" fontId="8" fillId="0" borderId="0" xfId="2" applyFont="1" applyFill="1" applyAlignment="1" applyProtection="1">
      <alignment horizontal="left" vertical="center"/>
      <protection locked="0"/>
    </xf>
    <xf numFmtId="38" fontId="8" fillId="0" borderId="81" xfId="2" applyFont="1" applyBorder="1" applyAlignment="1" applyProtection="1">
      <alignment horizontal="left" vertical="center" wrapText="1"/>
      <protection locked="0"/>
    </xf>
    <xf numFmtId="38" fontId="6" fillId="0" borderId="0" xfId="2" applyFont="1" applyAlignment="1" applyProtection="1">
      <alignment horizontal="left" vertical="center"/>
    </xf>
    <xf numFmtId="38" fontId="8" fillId="3" borderId="34" xfId="2" applyFont="1" applyFill="1" applyBorder="1" applyAlignment="1" applyProtection="1">
      <alignment horizontal="left" vertical="top" wrapText="1"/>
    </xf>
    <xf numFmtId="38" fontId="8" fillId="3" borderId="35" xfId="2" applyFont="1" applyFill="1" applyBorder="1" applyAlignment="1" applyProtection="1">
      <alignment horizontal="left" vertical="top" wrapText="1"/>
    </xf>
    <xf numFmtId="38" fontId="8" fillId="3" borderId="36" xfId="2" applyFont="1" applyFill="1" applyBorder="1" applyAlignment="1" applyProtection="1">
      <alignment horizontal="left" vertical="top" wrapText="1"/>
    </xf>
    <xf numFmtId="38" fontId="6" fillId="0" borderId="34" xfId="2" applyFont="1" applyBorder="1" applyAlignment="1" applyProtection="1">
      <alignment horizontal="left" vertical="top" wrapText="1"/>
    </xf>
    <xf numFmtId="38" fontId="6" fillId="0" borderId="35" xfId="2" applyFont="1" applyBorder="1" applyAlignment="1" applyProtection="1">
      <alignment horizontal="left" vertical="top" wrapText="1"/>
    </xf>
    <xf numFmtId="38" fontId="6" fillId="0" borderId="36" xfId="2" applyFont="1" applyBorder="1" applyAlignment="1" applyProtection="1">
      <alignment horizontal="left" vertical="top" wrapText="1"/>
    </xf>
    <xf numFmtId="38" fontId="8" fillId="0" borderId="0" xfId="2" applyFont="1" applyAlignment="1" applyProtection="1">
      <alignment horizontal="left" vertical="center" wrapText="1"/>
    </xf>
    <xf numFmtId="38" fontId="6" fillId="0" borderId="0" xfId="2" applyFont="1" applyAlignment="1" applyProtection="1">
      <alignment horizontal="left" vertical="center" wrapText="1"/>
    </xf>
    <xf numFmtId="38" fontId="8" fillId="2" borderId="36" xfId="2" applyFont="1" applyFill="1" applyBorder="1" applyAlignment="1" applyProtection="1">
      <alignment horizontal="left" vertical="top" wrapText="1"/>
      <protection locked="0"/>
    </xf>
    <xf numFmtId="38" fontId="4" fillId="0" borderId="0" xfId="2" applyFont="1" applyAlignment="1" applyProtection="1">
      <alignment horizontal="left" vertical="center"/>
    </xf>
    <xf numFmtId="38" fontId="7" fillId="0" borderId="0" xfId="2" applyFont="1" applyFill="1" applyAlignment="1" applyProtection="1">
      <alignment horizontal="center" vertical="center"/>
    </xf>
    <xf numFmtId="38" fontId="8" fillId="0" borderId="81" xfId="2" applyFont="1" applyBorder="1" applyAlignment="1" applyProtection="1">
      <alignment horizontal="left" vertical="center" wrapText="1"/>
    </xf>
    <xf numFmtId="38" fontId="8" fillId="0" borderId="81" xfId="2" applyFont="1" applyBorder="1" applyAlignment="1" applyProtection="1">
      <alignment horizontal="left" vertical="top" wrapText="1"/>
    </xf>
    <xf numFmtId="38" fontId="6" fillId="0" borderId="0" xfId="2" applyFont="1" applyAlignment="1" applyProtection="1">
      <alignment horizontal="center" vertical="center"/>
    </xf>
    <xf numFmtId="38" fontId="6" fillId="0" borderId="0" xfId="2" applyFont="1" applyBorder="1" applyAlignment="1" applyProtection="1">
      <alignment horizontal="center" vertical="center"/>
    </xf>
    <xf numFmtId="0" fontId="32" fillId="0" borderId="0" xfId="0" applyFont="1" applyAlignment="1" applyProtection="1">
      <alignment horizontal="justify" vertical="center" wrapText="1"/>
    </xf>
    <xf numFmtId="0" fontId="34" fillId="0" borderId="0" xfId="0" applyFont="1" applyProtection="1">
      <alignment vertical="center"/>
    </xf>
    <xf numFmtId="0" fontId="32" fillId="0" borderId="0" xfId="0" applyFont="1" applyAlignment="1" applyProtection="1">
      <alignment horizontal="center" vertical="center" wrapText="1"/>
    </xf>
    <xf numFmtId="0" fontId="33" fillId="0" borderId="0" xfId="0" applyFont="1" applyAlignment="1" applyProtection="1">
      <alignment horizontal="center" vertical="center"/>
    </xf>
    <xf numFmtId="178" fontId="33" fillId="2" borderId="0" xfId="0" applyNumberFormat="1" applyFont="1" applyFill="1" applyAlignment="1" applyProtection="1">
      <alignment horizontal="left" vertical="center" wrapText="1"/>
      <protection locked="0"/>
    </xf>
    <xf numFmtId="49" fontId="33" fillId="2" borderId="0" xfId="0" applyNumberFormat="1" applyFont="1" applyFill="1" applyAlignment="1" applyProtection="1">
      <alignment horizontal="left" vertical="center" wrapText="1"/>
      <protection locked="0"/>
    </xf>
    <xf numFmtId="0" fontId="32" fillId="0" borderId="0" xfId="0" applyFont="1" applyAlignment="1" applyProtection="1">
      <alignment horizontal="left" vertical="center" wrapText="1"/>
    </xf>
    <xf numFmtId="0" fontId="32" fillId="0" borderId="0" xfId="0" applyFont="1" applyAlignment="1" applyProtection="1">
      <alignment horizontal="left" vertical="center"/>
    </xf>
    <xf numFmtId="0" fontId="32" fillId="0" borderId="0" xfId="0" applyFont="1" applyAlignment="1" applyProtection="1">
      <alignment horizontal="center" vertical="center"/>
    </xf>
    <xf numFmtId="38" fontId="11" fillId="0" borderId="57" xfId="2" applyFont="1" applyBorder="1" applyAlignment="1" applyProtection="1">
      <alignment horizontal="center" vertical="center"/>
      <protection locked="0"/>
    </xf>
    <xf numFmtId="38" fontId="11" fillId="0" borderId="58" xfId="2" applyFont="1" applyBorder="1" applyAlignment="1" applyProtection="1">
      <alignment horizontal="center" vertical="center"/>
      <protection locked="0"/>
    </xf>
    <xf numFmtId="38" fontId="11" fillId="0" borderId="52" xfId="2" applyFont="1" applyBorder="1" applyAlignment="1" applyProtection="1">
      <alignment horizontal="center" vertical="center"/>
      <protection locked="0"/>
    </xf>
    <xf numFmtId="38" fontId="11" fillId="0" borderId="55" xfId="2" applyFont="1" applyBorder="1" applyAlignment="1" applyProtection="1">
      <alignment horizontal="center" vertical="center"/>
      <protection locked="0"/>
    </xf>
    <xf numFmtId="38" fontId="23" fillId="0" borderId="2" xfId="2" applyFont="1" applyFill="1" applyBorder="1" applyAlignment="1">
      <alignment horizontal="center" vertical="center"/>
    </xf>
    <xf numFmtId="38" fontId="23" fillId="0" borderId="4" xfId="2" applyFont="1" applyFill="1" applyBorder="1" applyAlignment="1">
      <alignment horizontal="center" vertical="center"/>
    </xf>
    <xf numFmtId="38" fontId="23" fillId="0" borderId="2" xfId="2" applyFont="1" applyBorder="1" applyAlignment="1">
      <alignment horizontal="center" vertical="center"/>
    </xf>
    <xf numFmtId="38" fontId="23" fillId="0" borderId="3" xfId="2" applyFont="1" applyBorder="1" applyAlignment="1">
      <alignment horizontal="center" vertical="center"/>
    </xf>
    <xf numFmtId="38" fontId="23" fillId="0" borderId="4" xfId="2" applyFont="1" applyBorder="1" applyAlignment="1">
      <alignment horizontal="center" vertical="center"/>
    </xf>
    <xf numFmtId="38" fontId="6" fillId="0" borderId="64" xfId="2" applyFont="1" applyBorder="1" applyAlignment="1">
      <alignment horizontal="center" vertical="center"/>
    </xf>
    <xf numFmtId="38" fontId="23" fillId="0" borderId="5" xfId="2" applyFont="1" applyBorder="1" applyAlignment="1">
      <alignment horizontal="center" vertical="center"/>
    </xf>
    <xf numFmtId="38" fontId="23" fillId="0" borderId="62" xfId="2" applyFont="1" applyBorder="1" applyAlignment="1">
      <alignment horizontal="center" vertical="center"/>
    </xf>
    <xf numFmtId="38" fontId="20" fillId="0" borderId="2" xfId="2" applyFont="1" applyBorder="1" applyAlignment="1">
      <alignment horizontal="center" vertical="center"/>
    </xf>
    <xf numFmtId="38" fontId="20" fillId="0" borderId="3" xfId="2" applyFont="1" applyBorder="1" applyAlignment="1">
      <alignment horizontal="center" vertical="center"/>
    </xf>
    <xf numFmtId="38" fontId="20" fillId="0" borderId="4" xfId="2" applyFont="1" applyBorder="1" applyAlignment="1">
      <alignment horizontal="center" vertical="center"/>
    </xf>
    <xf numFmtId="38" fontId="6" fillId="0" borderId="64" xfId="2" applyFont="1" applyBorder="1" applyAlignment="1">
      <alignment horizontal="center" vertical="center" textRotation="255"/>
    </xf>
    <xf numFmtId="38" fontId="20" fillId="0" borderId="2" xfId="2" applyFont="1" applyBorder="1" applyAlignment="1">
      <alignment horizontal="center" vertical="center" wrapText="1"/>
    </xf>
    <xf numFmtId="38" fontId="20" fillId="0" borderId="3" xfId="2" applyFont="1" applyBorder="1" applyAlignment="1">
      <alignment horizontal="center" vertical="center" wrapText="1"/>
    </xf>
    <xf numFmtId="38" fontId="20" fillId="0" borderId="4" xfId="2" applyFont="1" applyBorder="1" applyAlignment="1">
      <alignment horizontal="center" vertical="center" wrapText="1"/>
    </xf>
    <xf numFmtId="38" fontId="23" fillId="0" borderId="85" xfId="2" applyFont="1" applyBorder="1" applyAlignment="1">
      <alignment horizontal="center" vertical="center"/>
    </xf>
    <xf numFmtId="38" fontId="23" fillId="0" borderId="49" xfId="2" applyFont="1" applyBorder="1" applyAlignment="1">
      <alignment horizontal="center" vertical="center"/>
    </xf>
    <xf numFmtId="38" fontId="23" fillId="0" borderId="87" xfId="2" applyFont="1" applyBorder="1" applyAlignment="1">
      <alignment horizontal="center" vertical="center"/>
    </xf>
    <xf numFmtId="38" fontId="23" fillId="0" borderId="3" xfId="2" applyFont="1" applyFill="1" applyBorder="1" applyAlignment="1">
      <alignment horizontal="center" vertical="center"/>
    </xf>
    <xf numFmtId="38" fontId="19" fillId="0" borderId="34" xfId="2" applyFont="1" applyFill="1" applyBorder="1" applyAlignment="1">
      <alignment horizontal="left" vertical="center" wrapText="1"/>
    </xf>
    <xf numFmtId="38" fontId="19" fillId="0" borderId="35" xfId="2" applyFont="1" applyFill="1" applyBorder="1" applyAlignment="1">
      <alignment horizontal="left" vertical="center" wrapText="1"/>
    </xf>
    <xf numFmtId="38" fontId="19" fillId="0" borderId="36" xfId="2" applyFont="1" applyFill="1" applyBorder="1" applyAlignment="1">
      <alignment horizontal="left" vertical="center" wrapText="1"/>
    </xf>
    <xf numFmtId="38" fontId="7" fillId="0" borderId="0" xfId="2" applyFont="1" applyAlignment="1">
      <alignment horizontal="center" vertical="center"/>
    </xf>
    <xf numFmtId="38" fontId="4" fillId="0" borderId="19" xfId="2" applyFont="1" applyBorder="1" applyAlignment="1">
      <alignment horizontal="right" vertical="center"/>
    </xf>
    <xf numFmtId="38" fontId="24" fillId="0" borderId="34" xfId="2" applyFont="1" applyBorder="1" applyAlignment="1">
      <alignment horizontal="left" vertical="center"/>
    </xf>
    <xf numFmtId="38" fontId="24" fillId="0" borderId="35" xfId="2" applyFont="1" applyBorder="1" applyAlignment="1">
      <alignment horizontal="left" vertical="center"/>
    </xf>
    <xf numFmtId="38" fontId="24" fillId="0" borderId="36" xfId="2" applyFont="1" applyBorder="1" applyAlignment="1">
      <alignment horizontal="left" vertical="center"/>
    </xf>
    <xf numFmtId="38" fontId="20" fillId="0" borderId="2" xfId="2" applyFont="1" applyFill="1" applyBorder="1" applyAlignment="1">
      <alignment horizontal="center" vertical="center" wrapText="1"/>
    </xf>
    <xf numFmtId="38" fontId="20" fillId="0" borderId="3" xfId="2" applyFont="1" applyFill="1" applyBorder="1" applyAlignment="1">
      <alignment horizontal="center" vertical="center" wrapText="1"/>
    </xf>
    <xf numFmtId="38" fontId="20" fillId="0" borderId="4" xfId="2" applyFont="1" applyFill="1" applyBorder="1" applyAlignment="1">
      <alignment horizontal="center" vertical="center" wrapText="1"/>
    </xf>
    <xf numFmtId="38" fontId="23" fillId="0" borderId="54" xfId="2" applyFont="1" applyBorder="1" applyAlignment="1">
      <alignment horizontal="center" vertical="center"/>
    </xf>
    <xf numFmtId="38" fontId="23" fillId="0" borderId="90" xfId="2" applyFont="1" applyBorder="1" applyAlignment="1">
      <alignment horizontal="center" vertical="center"/>
    </xf>
    <xf numFmtId="38" fontId="23" fillId="0" borderId="91" xfId="2" applyFont="1" applyBorder="1" applyAlignment="1">
      <alignment horizontal="center" vertical="center"/>
    </xf>
    <xf numFmtId="0" fontId="39" fillId="0" borderId="7" xfId="0" applyFont="1" applyFill="1" applyBorder="1" applyAlignment="1" applyProtection="1">
      <alignment horizontal="center" vertical="center"/>
    </xf>
    <xf numFmtId="0" fontId="39" fillId="0" borderId="64" xfId="0" applyFont="1" applyFill="1" applyBorder="1" applyAlignment="1" applyProtection="1">
      <alignment horizontal="center" vertical="center"/>
    </xf>
    <xf numFmtId="0" fontId="39" fillId="0" borderId="8" xfId="0" applyFont="1" applyFill="1" applyBorder="1" applyAlignment="1" applyProtection="1">
      <alignment horizontal="center" vertical="center"/>
    </xf>
    <xf numFmtId="0" fontId="39" fillId="0" borderId="61" xfId="0" applyFont="1" applyFill="1" applyBorder="1" applyAlignment="1" applyProtection="1">
      <alignment horizontal="center" vertical="center"/>
    </xf>
    <xf numFmtId="0" fontId="39" fillId="0" borderId="89" xfId="0" applyFont="1" applyFill="1" applyBorder="1" applyAlignment="1" applyProtection="1">
      <alignment horizontal="center" vertical="center"/>
    </xf>
    <xf numFmtId="0" fontId="39" fillId="0" borderId="9" xfId="0" applyFont="1" applyFill="1" applyBorder="1" applyAlignment="1" applyProtection="1">
      <alignment horizontal="center" vertical="center"/>
    </xf>
    <xf numFmtId="38" fontId="39" fillId="0" borderId="89" xfId="5" applyFont="1" applyFill="1" applyBorder="1" applyAlignment="1" applyProtection="1">
      <alignment horizontal="right" vertical="center"/>
    </xf>
    <xf numFmtId="38" fontId="39" fillId="0" borderId="9" xfId="5" applyFont="1" applyFill="1" applyBorder="1" applyAlignment="1" applyProtection="1">
      <alignment horizontal="right" vertical="center"/>
    </xf>
    <xf numFmtId="38" fontId="39" fillId="0" borderId="7" xfId="5" applyFont="1" applyFill="1" applyBorder="1" applyAlignment="1" applyProtection="1">
      <alignment horizontal="right" vertical="center"/>
    </xf>
    <xf numFmtId="38" fontId="39" fillId="0" borderId="64" xfId="5" applyFont="1" applyFill="1" applyBorder="1" applyAlignment="1" applyProtection="1">
      <alignment horizontal="right" vertical="center"/>
    </xf>
    <xf numFmtId="0" fontId="39" fillId="0" borderId="2" xfId="0" applyFont="1" applyBorder="1" applyAlignment="1" applyProtection="1">
      <alignment horizontal="center" vertical="center"/>
    </xf>
    <xf numFmtId="0" fontId="39" fillId="0" borderId="4" xfId="0" applyFont="1" applyBorder="1" applyAlignment="1" applyProtection="1">
      <alignment horizontal="center" vertical="center"/>
    </xf>
    <xf numFmtId="38" fontId="39" fillId="0" borderId="2" xfId="5" applyFont="1" applyBorder="1" applyAlignment="1" applyProtection="1">
      <alignment horizontal="right" vertical="center"/>
    </xf>
    <xf numFmtId="38" fontId="39" fillId="0" borderId="4" xfId="5" applyFont="1" applyBorder="1" applyAlignment="1" applyProtection="1">
      <alignment horizontal="right" vertical="center"/>
    </xf>
    <xf numFmtId="0" fontId="42" fillId="0" borderId="0" xfId="0" applyFont="1" applyAlignment="1" applyProtection="1">
      <alignment horizontal="center" vertical="center"/>
    </xf>
    <xf numFmtId="0" fontId="40" fillId="0" borderId="0" xfId="0" applyNumberFormat="1" applyFont="1" applyAlignment="1" applyProtection="1">
      <alignment vertical="center" wrapText="1"/>
    </xf>
    <xf numFmtId="0" fontId="40" fillId="0" borderId="0" xfId="0" applyFont="1" applyAlignment="1" applyProtection="1">
      <alignment horizontal="left" vertical="center" wrapText="1"/>
    </xf>
    <xf numFmtId="179" fontId="32" fillId="0" borderId="0" xfId="0" applyNumberFormat="1" applyFont="1" applyFill="1" applyAlignment="1" applyProtection="1">
      <alignment horizontal="center" vertical="center" wrapText="1"/>
    </xf>
    <xf numFmtId="0" fontId="40" fillId="0" borderId="0" xfId="0" applyNumberFormat="1" applyFont="1" applyAlignment="1" applyProtection="1">
      <alignment horizontal="left" vertical="center" wrapText="1"/>
    </xf>
    <xf numFmtId="0" fontId="39" fillId="0" borderId="0" xfId="0" applyFont="1" applyAlignment="1" applyProtection="1">
      <alignment horizontal="center" vertical="center"/>
    </xf>
    <xf numFmtId="0" fontId="39" fillId="0" borderId="0" xfId="0" applyFont="1" applyAlignment="1" applyProtection="1">
      <alignment horizontal="left" vertical="center"/>
    </xf>
    <xf numFmtId="0" fontId="39" fillId="0" borderId="7" xfId="0" applyFont="1" applyBorder="1" applyAlignment="1" applyProtection="1">
      <alignment horizontal="center" vertical="center"/>
    </xf>
    <xf numFmtId="0" fontId="39" fillId="0" borderId="64" xfId="0" applyFont="1" applyBorder="1" applyAlignment="1" applyProtection="1">
      <alignment horizontal="center" vertical="center"/>
    </xf>
    <xf numFmtId="38" fontId="39" fillId="0" borderId="7" xfId="5" applyFont="1" applyBorder="1" applyAlignment="1" applyProtection="1">
      <alignment horizontal="right" vertical="center"/>
    </xf>
    <xf numFmtId="38" fontId="39" fillId="0" borderId="64" xfId="5" applyFont="1" applyBorder="1" applyAlignment="1" applyProtection="1">
      <alignment horizontal="right" vertical="center"/>
    </xf>
    <xf numFmtId="0" fontId="39" fillId="0" borderId="89" xfId="0" applyFont="1" applyBorder="1" applyAlignment="1" applyProtection="1">
      <alignment horizontal="center" vertical="center"/>
    </xf>
    <xf numFmtId="0" fontId="39" fillId="0" borderId="9" xfId="0" applyFont="1" applyBorder="1" applyAlignment="1" applyProtection="1">
      <alignment horizontal="center" vertical="center"/>
    </xf>
    <xf numFmtId="38" fontId="39" fillId="0" borderId="89" xfId="5" applyFont="1" applyBorder="1" applyAlignment="1" applyProtection="1">
      <alignment horizontal="right" vertical="center"/>
    </xf>
    <xf numFmtId="38" fontId="39" fillId="0" borderId="9" xfId="5" applyFont="1" applyBorder="1" applyAlignment="1" applyProtection="1">
      <alignment horizontal="right" vertical="center"/>
    </xf>
    <xf numFmtId="38" fontId="6" fillId="0" borderId="5" xfId="2" applyFont="1" applyBorder="1" applyAlignment="1">
      <alignment horizontal="center" vertical="center"/>
    </xf>
    <xf numFmtId="38" fontId="6" fillId="0" borderId="104" xfId="2" applyFont="1" applyBorder="1" applyAlignment="1">
      <alignment horizontal="center" vertical="center"/>
    </xf>
    <xf numFmtId="38" fontId="26" fillId="0" borderId="34" xfId="2" applyFont="1" applyBorder="1" applyAlignment="1">
      <alignment horizontal="left" vertical="center" wrapText="1"/>
    </xf>
    <xf numFmtId="38" fontId="26" fillId="0" borderId="35" xfId="2" applyFont="1" applyBorder="1" applyAlignment="1">
      <alignment horizontal="left" vertical="center" wrapText="1"/>
    </xf>
    <xf numFmtId="38" fontId="26" fillId="0" borderId="36" xfId="2" applyFont="1" applyBorder="1" applyAlignment="1">
      <alignment horizontal="left" vertical="center" wrapText="1"/>
    </xf>
    <xf numFmtId="38" fontId="6" fillId="0" borderId="89" xfId="2" applyFont="1" applyBorder="1" applyAlignment="1">
      <alignment horizontal="center" vertical="center"/>
    </xf>
    <xf numFmtId="38" fontId="6" fillId="0" borderId="7" xfId="2" applyFont="1" applyBorder="1" applyAlignment="1">
      <alignment horizontal="center" vertical="center"/>
    </xf>
    <xf numFmtId="38" fontId="6" fillId="0" borderId="105" xfId="2" applyFont="1" applyBorder="1" applyAlignment="1">
      <alignment horizontal="center" vertical="center"/>
    </xf>
    <xf numFmtId="38" fontId="6" fillId="0" borderId="98" xfId="2" applyFont="1" applyBorder="1" applyAlignment="1">
      <alignment horizontal="center" vertical="center"/>
    </xf>
    <xf numFmtId="38" fontId="6" fillId="0" borderId="101" xfId="2" applyFont="1" applyBorder="1" applyAlignment="1">
      <alignment horizontal="center" vertical="center"/>
    </xf>
    <xf numFmtId="38" fontId="6" fillId="0" borderId="34" xfId="2" applyFont="1" applyBorder="1" applyAlignment="1">
      <alignment horizontal="center" vertical="center"/>
    </xf>
    <xf numFmtId="38" fontId="6" fillId="0" borderId="35" xfId="2" applyFont="1" applyBorder="1" applyAlignment="1">
      <alignment horizontal="center" vertical="center"/>
    </xf>
    <xf numFmtId="38" fontId="6" fillId="0" borderId="36" xfId="2" applyFont="1" applyBorder="1" applyAlignment="1">
      <alignment horizontal="center" vertical="center"/>
    </xf>
    <xf numFmtId="177" fontId="23" fillId="2" borderId="1" xfId="2" applyNumberFormat="1" applyFont="1" applyFill="1" applyBorder="1" applyAlignment="1" applyProtection="1">
      <alignment horizontal="center" vertical="center"/>
      <protection locked="0"/>
    </xf>
    <xf numFmtId="177" fontId="23" fillId="2" borderId="5" xfId="2" applyNumberFormat="1" applyFont="1" applyFill="1" applyBorder="1" applyAlignment="1" applyProtection="1">
      <alignment horizontal="center" vertical="center"/>
      <protection locked="0"/>
    </xf>
    <xf numFmtId="38" fontId="23" fillId="0" borderId="1" xfId="2" applyFont="1" applyBorder="1" applyAlignment="1">
      <alignment horizontal="center" vertical="center"/>
    </xf>
    <xf numFmtId="38" fontId="6" fillId="0" borderId="2" xfId="2" applyFont="1" applyBorder="1" applyAlignment="1">
      <alignment horizontal="center" vertical="center"/>
    </xf>
    <xf numFmtId="38" fontId="6" fillId="0" borderId="3" xfId="2" applyFont="1" applyBorder="1" applyAlignment="1">
      <alignment horizontal="center" vertical="center"/>
    </xf>
    <xf numFmtId="38" fontId="6" fillId="0" borderId="4" xfId="2" applyFont="1" applyBorder="1" applyAlignment="1">
      <alignment horizontal="center" vertical="center"/>
    </xf>
    <xf numFmtId="38" fontId="6" fillId="0" borderId="97" xfId="2" applyFont="1" applyBorder="1" applyAlignment="1">
      <alignment horizontal="center" vertical="center"/>
    </xf>
    <xf numFmtId="38" fontId="6" fillId="0" borderId="102" xfId="2" applyFont="1" applyBorder="1" applyAlignment="1">
      <alignment horizontal="center" vertical="center"/>
    </xf>
    <xf numFmtId="38" fontId="6" fillId="0" borderId="103" xfId="2" applyFont="1" applyBorder="1" applyAlignment="1">
      <alignment horizontal="center" vertical="center"/>
    </xf>
    <xf numFmtId="38" fontId="23" fillId="0" borderId="0" xfId="2" applyFont="1" applyAlignment="1">
      <alignment horizontal="left" vertical="center" wrapText="1"/>
    </xf>
    <xf numFmtId="38" fontId="27" fillId="0" borderId="34" xfId="2" applyFont="1" applyBorder="1" applyAlignment="1">
      <alignment horizontal="left" vertical="center" wrapText="1"/>
    </xf>
    <xf numFmtId="38" fontId="27" fillId="0" borderId="35" xfId="2" applyFont="1" applyBorder="1" applyAlignment="1">
      <alignment horizontal="left" vertical="center" wrapText="1"/>
    </xf>
    <xf numFmtId="38" fontId="27" fillId="0" borderId="36" xfId="2" applyFont="1" applyBorder="1" applyAlignment="1">
      <alignment horizontal="left" vertical="center" wrapText="1"/>
    </xf>
    <xf numFmtId="0" fontId="66" fillId="4" borderId="0" xfId="6" applyFont="1" applyFill="1" applyAlignment="1">
      <alignment vertical="center"/>
    </xf>
    <xf numFmtId="0" fontId="80" fillId="0" borderId="0" xfId="6" applyFont="1" applyAlignment="1">
      <alignment horizontal="left" vertical="center"/>
    </xf>
    <xf numFmtId="0" fontId="80" fillId="0" borderId="0" xfId="6" applyFont="1" applyFill="1" applyAlignment="1">
      <alignment horizontal="left" vertical="center"/>
    </xf>
    <xf numFmtId="0" fontId="63" fillId="4" borderId="0" xfId="6" applyFont="1" applyFill="1" applyAlignment="1">
      <alignment vertical="center" wrapText="1"/>
    </xf>
    <xf numFmtId="0" fontId="69" fillId="4" borderId="0" xfId="6" applyFont="1" applyFill="1" applyAlignment="1">
      <alignment vertical="center" wrapText="1"/>
    </xf>
    <xf numFmtId="0" fontId="45" fillId="4" borderId="0" xfId="6" applyFill="1" applyAlignment="1">
      <alignment horizontal="left" vertical="center"/>
    </xf>
    <xf numFmtId="0" fontId="68" fillId="4" borderId="0" xfId="0" applyFont="1" applyFill="1">
      <alignment vertical="center"/>
    </xf>
    <xf numFmtId="0" fontId="63" fillId="4" borderId="0" xfId="6" applyFont="1" applyFill="1" applyAlignment="1">
      <alignment vertical="center"/>
    </xf>
    <xf numFmtId="0" fontId="47" fillId="4" borderId="0" xfId="9" applyFont="1" applyFill="1" applyAlignment="1">
      <alignment vertical="center"/>
    </xf>
    <xf numFmtId="0" fontId="48" fillId="4" borderId="0" xfId="9" applyFont="1" applyFill="1" applyAlignment="1">
      <alignment vertical="center"/>
    </xf>
    <xf numFmtId="0" fontId="52" fillId="4" borderId="0" xfId="0" applyFont="1" applyFill="1" applyAlignment="1">
      <alignment vertical="center"/>
    </xf>
    <xf numFmtId="0" fontId="55" fillId="4" borderId="0" xfId="0" applyFont="1" applyFill="1" applyAlignment="1">
      <alignment vertical="center"/>
    </xf>
    <xf numFmtId="0" fontId="54" fillId="5" borderId="0" xfId="9" applyFont="1" applyFill="1" applyAlignment="1">
      <alignment vertical="center" wrapText="1"/>
    </xf>
    <xf numFmtId="0" fontId="54" fillId="5" borderId="0" xfId="9" applyFont="1" applyFill="1">
      <alignment vertical="center"/>
    </xf>
    <xf numFmtId="0" fontId="32" fillId="2" borderId="0" xfId="0" applyFont="1" applyFill="1" applyAlignment="1" applyProtection="1">
      <alignment horizontal="center" vertical="center" wrapText="1"/>
      <protection locked="0"/>
    </xf>
    <xf numFmtId="0" fontId="31" fillId="0" borderId="0" xfId="0" applyNumberFormat="1" applyFont="1" applyAlignment="1" applyProtection="1">
      <alignment horizontal="left" vertical="center"/>
    </xf>
    <xf numFmtId="0" fontId="31" fillId="0" borderId="0" xfId="0" applyFont="1" applyAlignment="1" applyProtection="1">
      <alignment horizontal="left" vertical="center"/>
    </xf>
    <xf numFmtId="38" fontId="11" fillId="0" borderId="52" xfId="2" applyFont="1" applyBorder="1" applyAlignment="1">
      <alignment horizontal="center" vertical="center"/>
    </xf>
    <xf numFmtId="38" fontId="11" fillId="0" borderId="55" xfId="2" applyFont="1" applyBorder="1" applyAlignment="1">
      <alignment horizontal="center" vertical="center"/>
    </xf>
    <xf numFmtId="38" fontId="7" fillId="0" borderId="0" xfId="2" applyFont="1" applyFill="1" applyAlignment="1">
      <alignment horizontal="center" vertical="center"/>
    </xf>
    <xf numFmtId="38" fontId="20" fillId="0" borderId="5" xfId="2" applyFont="1" applyBorder="1" applyAlignment="1">
      <alignment horizontal="center" vertical="center"/>
    </xf>
    <xf numFmtId="38" fontId="20" fillId="0" borderId="62" xfId="2" applyFont="1" applyBorder="1" applyAlignment="1">
      <alignment horizontal="center" vertical="center"/>
    </xf>
    <xf numFmtId="38" fontId="19" fillId="0" borderId="34" xfId="2" applyFont="1" applyBorder="1" applyAlignment="1">
      <alignment horizontal="left" vertical="center"/>
    </xf>
    <xf numFmtId="38" fontId="19" fillId="0" borderId="35" xfId="2" applyFont="1" applyBorder="1" applyAlignment="1">
      <alignment horizontal="left" vertical="center"/>
    </xf>
    <xf numFmtId="38" fontId="19" fillId="0" borderId="36" xfId="2" applyFont="1" applyBorder="1" applyAlignment="1">
      <alignment horizontal="left" vertical="center"/>
    </xf>
    <xf numFmtId="38" fontId="19" fillId="0" borderId="34" xfId="2" applyFont="1" applyBorder="1" applyAlignment="1">
      <alignment horizontal="left" vertical="center" wrapText="1"/>
    </xf>
    <xf numFmtId="38" fontId="19" fillId="0" borderId="35" xfId="2" applyFont="1" applyBorder="1" applyAlignment="1">
      <alignment horizontal="left" vertical="center" wrapText="1"/>
    </xf>
    <xf numFmtId="38" fontId="19" fillId="0" borderId="36" xfId="2" applyFont="1" applyBorder="1" applyAlignment="1">
      <alignment horizontal="left" vertical="center" wrapText="1"/>
    </xf>
    <xf numFmtId="0" fontId="42" fillId="0" borderId="0" xfId="0" applyFont="1" applyAlignment="1" applyProtection="1">
      <alignment horizontal="center" vertical="center"/>
      <protection locked="0"/>
    </xf>
    <xf numFmtId="0" fontId="39" fillId="0" borderId="7" xfId="0" applyFont="1" applyFill="1" applyBorder="1" applyAlignment="1" applyProtection="1">
      <alignment horizontal="center" vertical="center"/>
      <protection locked="0"/>
    </xf>
    <xf numFmtId="0" fontId="39" fillId="0" borderId="64" xfId="0" applyFont="1" applyFill="1" applyBorder="1" applyAlignment="1" applyProtection="1">
      <alignment horizontal="center" vertical="center"/>
      <protection locked="0"/>
    </xf>
    <xf numFmtId="0" fontId="39" fillId="0" borderId="8" xfId="0" applyFont="1" applyFill="1" applyBorder="1" applyAlignment="1" applyProtection="1">
      <alignment horizontal="center" vertical="center"/>
      <protection locked="0"/>
    </xf>
    <xf numFmtId="0" fontId="39" fillId="0" borderId="61" xfId="0" applyFont="1" applyFill="1" applyBorder="1" applyAlignment="1" applyProtection="1">
      <alignment horizontal="center" vertical="center"/>
      <protection locked="0"/>
    </xf>
    <xf numFmtId="0" fontId="39" fillId="0" borderId="2" xfId="0" applyFont="1" applyBorder="1" applyAlignment="1" applyProtection="1">
      <alignment horizontal="center" vertical="center"/>
      <protection locked="0"/>
    </xf>
    <xf numFmtId="0" fontId="39" fillId="0" borderId="4" xfId="0" applyFont="1" applyBorder="1" applyAlignment="1" applyProtection="1">
      <alignment horizontal="center" vertical="center"/>
      <protection locked="0"/>
    </xf>
    <xf numFmtId="0" fontId="40" fillId="0" borderId="0" xfId="0" applyFont="1" applyAlignment="1" applyProtection="1">
      <alignment horizontal="left" vertical="center" wrapText="1"/>
      <protection locked="0"/>
    </xf>
    <xf numFmtId="58" fontId="14" fillId="0" borderId="0" xfId="0" applyNumberFormat="1" applyFont="1" applyAlignment="1" applyProtection="1">
      <alignment horizontal="left" vertical="center"/>
    </xf>
    <xf numFmtId="0" fontId="39" fillId="0" borderId="89" xfId="0" applyFont="1" applyFill="1" applyBorder="1" applyAlignment="1" applyProtection="1">
      <alignment horizontal="center" vertical="center"/>
      <protection locked="0"/>
    </xf>
    <xf numFmtId="0" fontId="39" fillId="0" borderId="9" xfId="0" applyFont="1" applyFill="1" applyBorder="1" applyAlignment="1" applyProtection="1">
      <alignment horizontal="center" vertical="center"/>
      <protection locked="0"/>
    </xf>
    <xf numFmtId="0" fontId="39" fillId="0" borderId="89" xfId="0" applyFont="1" applyBorder="1" applyAlignment="1" applyProtection="1">
      <alignment horizontal="center" vertical="center"/>
      <protection locked="0"/>
    </xf>
    <xf numFmtId="0" fontId="39" fillId="0" borderId="9" xfId="0" applyFont="1" applyBorder="1" applyAlignment="1" applyProtection="1">
      <alignment horizontal="center" vertical="center"/>
      <protection locked="0"/>
    </xf>
    <xf numFmtId="0" fontId="39" fillId="0" borderId="7" xfId="0" applyFont="1" applyBorder="1" applyAlignment="1" applyProtection="1">
      <alignment horizontal="center" vertical="center"/>
      <protection locked="0"/>
    </xf>
    <xf numFmtId="0" fontId="39" fillId="0" borderId="64" xfId="0" applyFont="1" applyBorder="1" applyAlignment="1" applyProtection="1">
      <alignment horizontal="center" vertical="center"/>
      <protection locked="0"/>
    </xf>
    <xf numFmtId="0" fontId="39" fillId="0" borderId="0" xfId="0" applyFont="1" applyAlignment="1" applyProtection="1">
      <alignment horizontal="center" vertical="center"/>
      <protection locked="0"/>
    </xf>
    <xf numFmtId="0" fontId="39" fillId="0" borderId="0" xfId="0" applyFont="1" applyAlignment="1" applyProtection="1">
      <alignment horizontal="left" vertical="center"/>
      <protection locked="0"/>
    </xf>
    <xf numFmtId="177" fontId="23" fillId="0" borderId="1" xfId="2" applyNumberFormat="1" applyFont="1" applyFill="1" applyBorder="1" applyAlignment="1" applyProtection="1">
      <alignment horizontal="center" vertical="center"/>
    </xf>
    <xf numFmtId="177" fontId="23" fillId="0" borderId="5" xfId="2" applyNumberFormat="1" applyFont="1" applyFill="1" applyBorder="1" applyAlignment="1" applyProtection="1">
      <alignment horizontal="center" vertical="center"/>
    </xf>
  </cellXfs>
  <cellStyles count="12">
    <cellStyle name="パーセント" xfId="1" builtinId="5"/>
    <cellStyle name="ハイパーリンク" xfId="6" builtinId="8"/>
    <cellStyle name="ハイパーリンク 2" xfId="8" xr:uid="{DCBCDC5E-714A-4F56-8D72-55D68E64B220}"/>
    <cellStyle name="桁区切り" xfId="5" builtinId="6"/>
    <cellStyle name="桁区切り 2" xfId="2" xr:uid="{83009F52-139B-4927-84D6-B1F0CF739F90}"/>
    <cellStyle name="標準" xfId="0" builtinId="0"/>
    <cellStyle name="標準 2" xfId="3" xr:uid="{63DD7484-746A-4CC6-BAF1-BAEA9BE55E2C}"/>
    <cellStyle name="標準 2 2 2" xfId="7" xr:uid="{D047665F-2F5A-4D57-8E02-B0037F93BC8E}"/>
    <cellStyle name="標準 2 2 2 4" xfId="11" xr:uid="{CAFEF666-69B8-46F7-B137-1A65E87A005D}"/>
    <cellStyle name="標準 3" xfId="4" xr:uid="{C8CA581E-AE4D-4C05-B207-620ED01F6852}"/>
    <cellStyle name="標準 3 2" xfId="9" xr:uid="{F573103E-92ED-4D66-AE39-C2B025DF6C12}"/>
    <cellStyle name="標準 4" xfId="10" xr:uid="{DE25AE7F-9AF0-4897-9E30-DD48A351DB12}"/>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trlProps/ctrlProp1.xml><?xml version="1.0" encoding="utf-8"?>
<formControlPr xmlns="http://schemas.microsoft.com/office/spreadsheetml/2009/9/main" objectType="CheckBox" fmlaLink="'別紙２（所要額調書）'!$H$7" lockText="1" noThreeD="1"/>
</file>

<file path=xl/ctrlProps/ctrlProp2.xml><?xml version="1.0" encoding="utf-8"?>
<formControlPr xmlns="http://schemas.microsoft.com/office/spreadsheetml/2009/9/main" objectType="CheckBox" fmlaLink="'別紙２（所要額調書）'!$H$8" lockText="1" noThreeD="1"/>
</file>

<file path=xl/ctrlProps/ctrlProp3.xml><?xml version="1.0" encoding="utf-8"?>
<formControlPr xmlns="http://schemas.microsoft.com/office/spreadsheetml/2009/9/main" objectType="CheckBox" fmlaLink="'別紙２（所要額調書）'!$H$9"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fmlaLink="別紙３精算書!$H$7" lockText="1" noThreeD="1"/>
</file>

<file path=xl/ctrlProps/ctrlProp22.xml><?xml version="1.0" encoding="utf-8"?>
<formControlPr xmlns="http://schemas.microsoft.com/office/spreadsheetml/2009/9/main" objectType="CheckBox" fmlaLink="別紙３精算書!$H$8" lockText="1" noThreeD="1"/>
</file>

<file path=xl/ctrlProps/ctrlProp23.xml><?xml version="1.0" encoding="utf-8"?>
<formControlPr xmlns="http://schemas.microsoft.com/office/spreadsheetml/2009/9/main" objectType="CheckBox" fmlaLink="別紙３精算書!$H$9"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2</xdr:col>
      <xdr:colOff>27214</xdr:colOff>
      <xdr:row>308</xdr:row>
      <xdr:rowOff>27215</xdr:rowOff>
    </xdr:from>
    <xdr:to>
      <xdr:col>12</xdr:col>
      <xdr:colOff>461607</xdr:colOff>
      <xdr:row>321</xdr:row>
      <xdr:rowOff>84367</xdr:rowOff>
    </xdr:to>
    <xdr:pic>
      <xdr:nvPicPr>
        <xdr:cNvPr id="164" name="図 163">
          <a:extLst>
            <a:ext uri="{FF2B5EF4-FFF2-40B4-BE49-F238E27FC236}">
              <a16:creationId xmlns:a16="http://schemas.microsoft.com/office/drawing/2014/main" id="{00000000-0008-0000-0000-0000A4000000}"/>
            </a:ext>
          </a:extLst>
        </xdr:cNvPr>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1387928" y="68580001"/>
          <a:ext cx="7237965" cy="3595009"/>
        </a:xfrm>
        <a:prstGeom prst="rect">
          <a:avLst/>
        </a:prstGeom>
        <a:solidFill>
          <a:schemeClr val="bg1"/>
        </a:solidFill>
        <a:extLst/>
      </xdr:spPr>
    </xdr:pic>
    <xdr:clientData/>
  </xdr:twoCellAnchor>
  <xdr:twoCellAnchor editAs="oneCell">
    <xdr:from>
      <xdr:col>1</xdr:col>
      <xdr:colOff>27216</xdr:colOff>
      <xdr:row>82</xdr:row>
      <xdr:rowOff>95249</xdr:rowOff>
    </xdr:from>
    <xdr:to>
      <xdr:col>14</xdr:col>
      <xdr:colOff>26689</xdr:colOff>
      <xdr:row>167</xdr:row>
      <xdr:rowOff>63500</xdr:rowOff>
    </xdr:to>
    <xdr:pic>
      <xdr:nvPicPr>
        <xdr:cNvPr id="162" name="図 161">
          <a:extLst>
            <a:ext uri="{FF2B5EF4-FFF2-40B4-BE49-F238E27FC236}">
              <a16:creationId xmlns:a16="http://schemas.microsoft.com/office/drawing/2014/main" id="{00000000-0008-0000-0000-0000A2000000}"/>
            </a:ext>
          </a:extLst>
        </xdr:cNvPr>
        <xdr:cNvPicPr>
          <a:picLocks noChangeAspect="1" noChangeArrowheads="1"/>
        </xdr:cNvPicPr>
      </xdr:nvPicPr>
      <xdr:blipFill>
        <a:blip xmlns:r="http://schemas.openxmlformats.org/officeDocument/2006/relationships" r:embed="rId2" cstate="email">
          <a:extLst>
            <a:ext uri="{28A0092B-C50C-407E-A947-70E740481C1C}">
              <a14:useLocalDpi xmlns:a14="http://schemas.microsoft.com/office/drawing/2010/main"/>
            </a:ext>
          </a:extLst>
        </a:blip>
        <a:srcRect/>
        <a:stretch>
          <a:fillRect/>
        </a:stretch>
      </xdr:blipFill>
      <xdr:spPr bwMode="auto">
        <a:xfrm>
          <a:off x="707573" y="26493106"/>
          <a:ext cx="8844116" cy="15779751"/>
        </a:xfrm>
        <a:prstGeom prst="rect">
          <a:avLst/>
        </a:prstGeom>
        <a:solidFill>
          <a:schemeClr val="bg1"/>
        </a:solidFill>
        <a:extLst/>
      </xdr:spPr>
    </xdr:pic>
    <xdr:clientData/>
  </xdr:twoCellAnchor>
  <xdr:twoCellAnchor editAs="oneCell">
    <xdr:from>
      <xdr:col>1</xdr:col>
      <xdr:colOff>272142</xdr:colOff>
      <xdr:row>36</xdr:row>
      <xdr:rowOff>231322</xdr:rowOff>
    </xdr:from>
    <xdr:to>
      <xdr:col>11</xdr:col>
      <xdr:colOff>30494</xdr:colOff>
      <xdr:row>42</xdr:row>
      <xdr:rowOff>390072</xdr:rowOff>
    </xdr:to>
    <xdr:pic>
      <xdr:nvPicPr>
        <xdr:cNvPr id="160" name="図 159">
          <a:extLst>
            <a:ext uri="{FF2B5EF4-FFF2-40B4-BE49-F238E27FC236}">
              <a16:creationId xmlns:a16="http://schemas.microsoft.com/office/drawing/2014/main" id="{00000000-0008-0000-0000-0000A000000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952499" y="15063108"/>
          <a:ext cx="6561924" cy="3016250"/>
        </a:xfrm>
        <a:prstGeom prst="rect">
          <a:avLst/>
        </a:prstGeom>
      </xdr:spPr>
    </xdr:pic>
    <xdr:clientData/>
  </xdr:twoCellAnchor>
  <xdr:twoCellAnchor editAs="oneCell">
    <xdr:from>
      <xdr:col>1</xdr:col>
      <xdr:colOff>352549</xdr:colOff>
      <xdr:row>22</xdr:row>
      <xdr:rowOff>453985</xdr:rowOff>
    </xdr:from>
    <xdr:to>
      <xdr:col>12</xdr:col>
      <xdr:colOff>142396</xdr:colOff>
      <xdr:row>32</xdr:row>
      <xdr:rowOff>108920</xdr:rowOff>
    </xdr:to>
    <xdr:pic>
      <xdr:nvPicPr>
        <xdr:cNvPr id="159" name="図 158">
          <a:extLst>
            <a:ext uri="{FF2B5EF4-FFF2-40B4-BE49-F238E27FC236}">
              <a16:creationId xmlns:a16="http://schemas.microsoft.com/office/drawing/2014/main" id="{00000000-0008-0000-0000-00009F000000}"/>
            </a:ext>
          </a:extLst>
        </xdr:cNvPr>
        <xdr:cNvPicPr>
          <a:picLocks noChangeAspect="1"/>
        </xdr:cNvPicPr>
      </xdr:nvPicPr>
      <xdr:blipFill rotWithShape="1">
        <a:blip xmlns:r="http://schemas.openxmlformats.org/officeDocument/2006/relationships" r:embed="rId4" cstate="email">
          <a:extLst>
            <a:ext uri="{28A0092B-C50C-407E-A947-70E740481C1C}">
              <a14:useLocalDpi xmlns:a14="http://schemas.microsoft.com/office/drawing/2010/main"/>
            </a:ext>
          </a:extLst>
        </a:blip>
        <a:srcRect/>
        <a:stretch/>
      </xdr:blipFill>
      <xdr:spPr>
        <a:xfrm>
          <a:off x="1032906" y="8890414"/>
          <a:ext cx="7273776" cy="4376613"/>
        </a:xfrm>
        <a:prstGeom prst="rect">
          <a:avLst/>
        </a:prstGeom>
      </xdr:spPr>
    </xdr:pic>
    <xdr:clientData/>
  </xdr:twoCellAnchor>
  <xdr:twoCellAnchor editAs="oneCell">
    <xdr:from>
      <xdr:col>2</xdr:col>
      <xdr:colOff>34636</xdr:colOff>
      <xdr:row>6</xdr:row>
      <xdr:rowOff>34636</xdr:rowOff>
    </xdr:from>
    <xdr:to>
      <xdr:col>13</xdr:col>
      <xdr:colOff>110230</xdr:colOff>
      <xdr:row>17</xdr:row>
      <xdr:rowOff>33336</xdr:rowOff>
    </xdr:to>
    <xdr:pic>
      <xdr:nvPicPr>
        <xdr:cNvPr id="158" name="図 157">
          <a:extLst>
            <a:ext uri="{FF2B5EF4-FFF2-40B4-BE49-F238E27FC236}">
              <a16:creationId xmlns:a16="http://schemas.microsoft.com/office/drawing/2014/main" id="{00000000-0008-0000-0000-00009E000000}"/>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a:xfrm>
          <a:off x="1420091" y="1610591"/>
          <a:ext cx="7695594" cy="4761200"/>
        </a:xfrm>
        <a:prstGeom prst="rect">
          <a:avLst/>
        </a:prstGeom>
      </xdr:spPr>
    </xdr:pic>
    <xdr:clientData/>
  </xdr:twoCellAnchor>
  <xdr:twoCellAnchor editAs="oneCell">
    <xdr:from>
      <xdr:col>1</xdr:col>
      <xdr:colOff>52917</xdr:colOff>
      <xdr:row>170</xdr:row>
      <xdr:rowOff>63499</xdr:rowOff>
    </xdr:from>
    <xdr:to>
      <xdr:col>8</xdr:col>
      <xdr:colOff>569831</xdr:colOff>
      <xdr:row>275</xdr:row>
      <xdr:rowOff>63500</xdr:rowOff>
    </xdr:to>
    <xdr:pic>
      <xdr:nvPicPr>
        <xdr:cNvPr id="71" name="図 70">
          <a:extLst>
            <a:ext uri="{FF2B5EF4-FFF2-40B4-BE49-F238E27FC236}">
              <a16:creationId xmlns:a16="http://schemas.microsoft.com/office/drawing/2014/main" id="{00000000-0008-0000-0000-000047000000}"/>
            </a:ext>
          </a:extLst>
        </xdr:cNvPr>
        <xdr:cNvPicPr>
          <a:picLocks noChangeAspect="1" noChangeArrowheads="1"/>
        </xdr:cNvPicPr>
      </xdr:nvPicPr>
      <xdr:blipFill>
        <a:blip xmlns:r="http://schemas.openxmlformats.org/officeDocument/2006/relationships" r:embed="rId6" cstate="email">
          <a:extLst>
            <a:ext uri="{28A0092B-C50C-407E-A947-70E740481C1C}">
              <a14:useLocalDpi xmlns:a14="http://schemas.microsoft.com/office/drawing/2010/main"/>
            </a:ext>
          </a:extLst>
        </a:blip>
        <a:srcRect/>
        <a:stretch>
          <a:fillRect/>
        </a:stretch>
      </xdr:blipFill>
      <xdr:spPr bwMode="auto">
        <a:xfrm>
          <a:off x="738717" y="42945049"/>
          <a:ext cx="5317514" cy="18002251"/>
        </a:xfrm>
        <a:prstGeom prst="rect">
          <a:avLst/>
        </a:prstGeom>
        <a:solidFill>
          <a:sysClr val="window" lastClr="FFFFFF"/>
        </a:solidFill>
        <a:extLst/>
      </xdr:spPr>
    </xdr:pic>
    <xdr:clientData/>
  </xdr:twoCellAnchor>
  <xdr:twoCellAnchor editAs="oneCell">
    <xdr:from>
      <xdr:col>1</xdr:col>
      <xdr:colOff>222251</xdr:colOff>
      <xdr:row>46</xdr:row>
      <xdr:rowOff>95250</xdr:rowOff>
    </xdr:from>
    <xdr:to>
      <xdr:col>12</xdr:col>
      <xdr:colOff>518583</xdr:colOff>
      <xdr:row>80</xdr:row>
      <xdr:rowOff>9595</xdr:rowOff>
    </xdr:to>
    <xdr:pic>
      <xdr:nvPicPr>
        <xdr:cNvPr id="73" name="図 72">
          <a:extLst>
            <a:ext uri="{FF2B5EF4-FFF2-40B4-BE49-F238E27FC236}">
              <a16:creationId xmlns:a16="http://schemas.microsoft.com/office/drawing/2014/main" id="{00000000-0008-0000-0000-000049000000}"/>
            </a:ext>
          </a:extLst>
        </xdr:cNvPr>
        <xdr:cNvPicPr>
          <a:picLocks noChangeAspect="1"/>
        </xdr:cNvPicPr>
      </xdr:nvPicPr>
      <xdr:blipFill rotWithShape="1">
        <a:blip xmlns:r="http://schemas.openxmlformats.org/officeDocument/2006/relationships" r:embed="rId7" cstate="email">
          <a:extLst>
            <a:ext uri="{28A0092B-C50C-407E-A947-70E740481C1C}">
              <a14:useLocalDpi xmlns:a14="http://schemas.microsoft.com/office/drawing/2010/main"/>
            </a:ext>
          </a:extLst>
        </a:blip>
        <a:srcRect/>
        <a:stretch/>
      </xdr:blipFill>
      <xdr:spPr>
        <a:xfrm>
          <a:off x="908051" y="19592925"/>
          <a:ext cx="7840132" cy="5743645"/>
        </a:xfrm>
        <a:prstGeom prst="rect">
          <a:avLst/>
        </a:prstGeom>
      </xdr:spPr>
    </xdr:pic>
    <xdr:clientData/>
  </xdr:twoCellAnchor>
  <xdr:twoCellAnchor>
    <xdr:from>
      <xdr:col>8</xdr:col>
      <xdr:colOff>552689</xdr:colOff>
      <xdr:row>286</xdr:row>
      <xdr:rowOff>116435</xdr:rowOff>
    </xdr:from>
    <xdr:to>
      <xdr:col>14</xdr:col>
      <xdr:colOff>50106</xdr:colOff>
      <xdr:row>291</xdr:row>
      <xdr:rowOff>65635</xdr:rowOff>
    </xdr:to>
    <xdr:sp macro="" textlink="">
      <xdr:nvSpPr>
        <xdr:cNvPr id="77" name="テキスト ボックス 76">
          <a:extLst>
            <a:ext uri="{FF2B5EF4-FFF2-40B4-BE49-F238E27FC236}">
              <a16:creationId xmlns:a16="http://schemas.microsoft.com/office/drawing/2014/main" id="{00000000-0008-0000-0000-00004D000000}"/>
            </a:ext>
          </a:extLst>
        </xdr:cNvPr>
        <xdr:cNvSpPr txBox="1"/>
      </xdr:nvSpPr>
      <xdr:spPr>
        <a:xfrm>
          <a:off x="6039089" y="63143360"/>
          <a:ext cx="3612217" cy="806450"/>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黄色いセルに入力してください。</a:t>
          </a: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rgbClr val="FF0000"/>
              </a:solidFill>
              <a:effectLst/>
              <a:uLnTx/>
              <a:uFillTx/>
              <a:latin typeface="Calibri" panose="020F0502020204030204"/>
              <a:ea typeface="游ゴシック" panose="020B0400000000000000" pitchFamily="50" charset="-128"/>
              <a:cs typeface="+mn-cs"/>
            </a:rPr>
            <a:t>（他のシートから自動転記されません。）</a:t>
          </a:r>
        </a:p>
      </xdr:txBody>
    </xdr:sp>
    <xdr:clientData/>
  </xdr:twoCellAnchor>
  <xdr:twoCellAnchor>
    <xdr:from>
      <xdr:col>9</xdr:col>
      <xdr:colOff>589989</xdr:colOff>
      <xdr:row>203</xdr:row>
      <xdr:rowOff>129989</xdr:rowOff>
    </xdr:from>
    <xdr:to>
      <xdr:col>15</xdr:col>
      <xdr:colOff>62878</xdr:colOff>
      <xdr:row>208</xdr:row>
      <xdr:rowOff>120462</xdr:rowOff>
    </xdr:to>
    <xdr:sp macro="" textlink="">
      <xdr:nvSpPr>
        <xdr:cNvPr id="78" name="テキスト ボックス 77">
          <a:extLst>
            <a:ext uri="{FF2B5EF4-FFF2-40B4-BE49-F238E27FC236}">
              <a16:creationId xmlns:a16="http://schemas.microsoft.com/office/drawing/2014/main" id="{00000000-0008-0000-0000-00004E000000}"/>
            </a:ext>
          </a:extLst>
        </xdr:cNvPr>
        <xdr:cNvSpPr txBox="1"/>
      </xdr:nvSpPr>
      <xdr:spPr>
        <a:xfrm>
          <a:off x="6762189" y="48669389"/>
          <a:ext cx="3587689" cy="847723"/>
        </a:xfrm>
        <a:prstGeom prst="rect">
          <a:avLst/>
        </a:prstGeom>
        <a:solidFill>
          <a:sysClr val="window" lastClr="FFFFFF"/>
        </a:solidFill>
        <a:ln w="38100" cmpd="sng">
          <a:solidFill>
            <a:srgbClr val="FF0000"/>
          </a:solidFill>
        </a:ln>
        <a:effectLst/>
      </xdr:spPr>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「入院医療機関設備整備事業」としての</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必要理由を入力してください。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275042</xdr:colOff>
      <xdr:row>206</xdr:row>
      <xdr:rowOff>39221</xdr:rowOff>
    </xdr:from>
    <xdr:to>
      <xdr:col>9</xdr:col>
      <xdr:colOff>555625</xdr:colOff>
      <xdr:row>206</xdr:row>
      <xdr:rowOff>39221</xdr:rowOff>
    </xdr:to>
    <xdr:cxnSp macro="">
      <xdr:nvCxnSpPr>
        <xdr:cNvPr id="79" name="直線矢印コネクタ 78">
          <a:extLst>
            <a:ext uri="{FF2B5EF4-FFF2-40B4-BE49-F238E27FC236}">
              <a16:creationId xmlns:a16="http://schemas.microsoft.com/office/drawing/2014/main" id="{00000000-0008-0000-0000-00004F000000}"/>
            </a:ext>
          </a:extLst>
        </xdr:cNvPr>
        <xdr:cNvCxnSpPr/>
      </xdr:nvCxnSpPr>
      <xdr:spPr>
        <a:xfrm flipH="1">
          <a:off x="5761442" y="49092971"/>
          <a:ext cx="966383" cy="0"/>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1</xdr:col>
      <xdr:colOff>155636</xdr:colOff>
      <xdr:row>199</xdr:row>
      <xdr:rowOff>95002</xdr:rowOff>
    </xdr:from>
    <xdr:to>
      <xdr:col>8</xdr:col>
      <xdr:colOff>243417</xdr:colOff>
      <xdr:row>213</xdr:row>
      <xdr:rowOff>137584</xdr:rowOff>
    </xdr:to>
    <xdr:sp macro="" textlink="">
      <xdr:nvSpPr>
        <xdr:cNvPr id="87" name="正方形/長方形 86">
          <a:extLst>
            <a:ext uri="{FF2B5EF4-FFF2-40B4-BE49-F238E27FC236}">
              <a16:creationId xmlns:a16="http://schemas.microsoft.com/office/drawing/2014/main" id="{00000000-0008-0000-0000-000057000000}"/>
            </a:ext>
          </a:extLst>
        </xdr:cNvPr>
        <xdr:cNvSpPr/>
      </xdr:nvSpPr>
      <xdr:spPr>
        <a:xfrm>
          <a:off x="841436" y="47948602"/>
          <a:ext cx="4888381" cy="2442882"/>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editAs="oneCell">
    <xdr:from>
      <xdr:col>2</xdr:col>
      <xdr:colOff>27215</xdr:colOff>
      <xdr:row>279</xdr:row>
      <xdr:rowOff>47624</xdr:rowOff>
    </xdr:from>
    <xdr:to>
      <xdr:col>7</xdr:col>
      <xdr:colOff>572256</xdr:colOff>
      <xdr:row>303</xdr:row>
      <xdr:rowOff>123824</xdr:rowOff>
    </xdr:to>
    <xdr:pic>
      <xdr:nvPicPr>
        <xdr:cNvPr id="92" name="図 91">
          <a:extLst>
            <a:ext uri="{FF2B5EF4-FFF2-40B4-BE49-F238E27FC236}">
              <a16:creationId xmlns:a16="http://schemas.microsoft.com/office/drawing/2014/main" id="{00000000-0008-0000-0000-00005C000000}"/>
            </a:ext>
          </a:extLst>
        </xdr:cNvPr>
        <xdr:cNvPicPr>
          <a:picLocks noChangeAspect="1" noChangeArrowheads="1"/>
        </xdr:cNvPicPr>
      </xdr:nvPicPr>
      <xdr:blipFill>
        <a:blip xmlns:r="http://schemas.openxmlformats.org/officeDocument/2006/relationships" r:embed="rId8" cstate="email">
          <a:extLst>
            <a:ext uri="{28A0092B-C50C-407E-A947-70E740481C1C}">
              <a14:useLocalDpi xmlns:a14="http://schemas.microsoft.com/office/drawing/2010/main"/>
            </a:ext>
          </a:extLst>
        </a:blip>
        <a:srcRect/>
        <a:stretch>
          <a:fillRect/>
        </a:stretch>
      </xdr:blipFill>
      <xdr:spPr bwMode="auto">
        <a:xfrm>
          <a:off x="1398815" y="61874399"/>
          <a:ext cx="3974041" cy="4191000"/>
        </a:xfrm>
        <a:prstGeom prst="rect">
          <a:avLst/>
        </a:prstGeom>
        <a:solidFill>
          <a:sysClr val="window" lastClr="FFFFFF"/>
        </a:solidFill>
        <a:extLst/>
      </xdr:spPr>
    </xdr:pic>
    <xdr:clientData/>
  </xdr:twoCellAnchor>
  <xdr:twoCellAnchor>
    <xdr:from>
      <xdr:col>5</xdr:col>
      <xdr:colOff>106269</xdr:colOff>
      <xdr:row>281</xdr:row>
      <xdr:rowOff>28575</xdr:rowOff>
    </xdr:from>
    <xdr:to>
      <xdr:col>7</xdr:col>
      <xdr:colOff>180975</xdr:colOff>
      <xdr:row>290</xdr:row>
      <xdr:rowOff>28575</xdr:rowOff>
    </xdr:to>
    <xdr:sp macro="" textlink="">
      <xdr:nvSpPr>
        <xdr:cNvPr id="93" name="正方形/長方形 92">
          <a:extLst>
            <a:ext uri="{FF2B5EF4-FFF2-40B4-BE49-F238E27FC236}">
              <a16:creationId xmlns:a16="http://schemas.microsoft.com/office/drawing/2014/main" id="{00000000-0008-0000-0000-00005D000000}"/>
            </a:ext>
          </a:extLst>
        </xdr:cNvPr>
        <xdr:cNvSpPr/>
      </xdr:nvSpPr>
      <xdr:spPr>
        <a:xfrm>
          <a:off x="3535269" y="62198250"/>
          <a:ext cx="1446306" cy="1543050"/>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7</xdr:col>
      <xdr:colOff>207924</xdr:colOff>
      <xdr:row>289</xdr:row>
      <xdr:rowOff>95422</xdr:rowOff>
    </xdr:from>
    <xdr:to>
      <xdr:col>8</xdr:col>
      <xdr:colOff>488256</xdr:colOff>
      <xdr:row>289</xdr:row>
      <xdr:rowOff>99251</xdr:rowOff>
    </xdr:to>
    <xdr:cxnSp macro="">
      <xdr:nvCxnSpPr>
        <xdr:cNvPr id="94" name="直線矢印コネクタ 93">
          <a:extLst>
            <a:ext uri="{FF2B5EF4-FFF2-40B4-BE49-F238E27FC236}">
              <a16:creationId xmlns:a16="http://schemas.microsoft.com/office/drawing/2014/main" id="{00000000-0008-0000-0000-00005E000000}"/>
            </a:ext>
          </a:extLst>
        </xdr:cNvPr>
        <xdr:cNvCxnSpPr/>
      </xdr:nvCxnSpPr>
      <xdr:spPr>
        <a:xfrm flipH="1" flipV="1">
          <a:off x="5008524" y="63636697"/>
          <a:ext cx="966132" cy="3829"/>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8</xdr:col>
      <xdr:colOff>523118</xdr:colOff>
      <xdr:row>313</xdr:row>
      <xdr:rowOff>2117</xdr:rowOff>
    </xdr:from>
    <xdr:to>
      <xdr:col>16</xdr:col>
      <xdr:colOff>52915</xdr:colOff>
      <xdr:row>315</xdr:row>
      <xdr:rowOff>228600</xdr:rowOff>
    </xdr:to>
    <xdr:sp macro="" textlink="">
      <xdr:nvSpPr>
        <xdr:cNvPr id="96" name="テキスト ボックス 95">
          <a:extLst>
            <a:ext uri="{FF2B5EF4-FFF2-40B4-BE49-F238E27FC236}">
              <a16:creationId xmlns:a16="http://schemas.microsoft.com/office/drawing/2014/main" id="{00000000-0008-0000-0000-000060000000}"/>
            </a:ext>
          </a:extLst>
        </xdr:cNvPr>
        <xdr:cNvSpPr txBox="1"/>
      </xdr:nvSpPr>
      <xdr:spPr>
        <a:xfrm>
          <a:off x="6009518" y="68639267"/>
          <a:ext cx="5016197" cy="759883"/>
        </a:xfrm>
        <a:prstGeom prst="rect">
          <a:avLst/>
        </a:prstGeom>
        <a:solidFill>
          <a:sysClr val="window" lastClr="FFFFFF"/>
        </a:solidFill>
        <a:ln w="38100" cmpd="sng">
          <a:solidFill>
            <a:srgbClr val="FF0000"/>
          </a:solidFill>
        </a:ln>
        <a:effectLst/>
      </xdr:spPr>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「品名及び規格（型式）」、「数量」、「単価（税込）」は必ず入力してください。（他のシートも同様）</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2</xdr:col>
      <xdr:colOff>316745</xdr:colOff>
      <xdr:row>313</xdr:row>
      <xdr:rowOff>209549</xdr:rowOff>
    </xdr:from>
    <xdr:to>
      <xdr:col>6</xdr:col>
      <xdr:colOff>468087</xdr:colOff>
      <xdr:row>314</xdr:row>
      <xdr:rowOff>134408</xdr:rowOff>
    </xdr:to>
    <xdr:sp macro="" textlink="">
      <xdr:nvSpPr>
        <xdr:cNvPr id="97" name="正方形/長方形 96">
          <a:extLst>
            <a:ext uri="{FF2B5EF4-FFF2-40B4-BE49-F238E27FC236}">
              <a16:creationId xmlns:a16="http://schemas.microsoft.com/office/drawing/2014/main" id="{00000000-0008-0000-0000-000061000000}"/>
            </a:ext>
          </a:extLst>
        </xdr:cNvPr>
        <xdr:cNvSpPr/>
      </xdr:nvSpPr>
      <xdr:spPr>
        <a:xfrm>
          <a:off x="1688345" y="68846699"/>
          <a:ext cx="2894542" cy="191559"/>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6</xdr:col>
      <xdr:colOff>624569</xdr:colOff>
      <xdr:row>314</xdr:row>
      <xdr:rowOff>38100</xdr:rowOff>
    </xdr:from>
    <xdr:to>
      <xdr:col>8</xdr:col>
      <xdr:colOff>334736</xdr:colOff>
      <xdr:row>314</xdr:row>
      <xdr:rowOff>41804</xdr:rowOff>
    </xdr:to>
    <xdr:cxnSp macro="">
      <xdr:nvCxnSpPr>
        <xdr:cNvPr id="98" name="直線矢印コネクタ 97">
          <a:extLst>
            <a:ext uri="{FF2B5EF4-FFF2-40B4-BE49-F238E27FC236}">
              <a16:creationId xmlns:a16="http://schemas.microsoft.com/office/drawing/2014/main" id="{00000000-0008-0000-0000-000062000000}"/>
            </a:ext>
          </a:extLst>
        </xdr:cNvPr>
        <xdr:cNvCxnSpPr/>
      </xdr:nvCxnSpPr>
      <xdr:spPr>
        <a:xfrm flipH="1">
          <a:off x="4739369" y="68941950"/>
          <a:ext cx="1081767" cy="3704"/>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1</xdr:col>
      <xdr:colOff>677029</xdr:colOff>
      <xdr:row>16</xdr:row>
      <xdr:rowOff>230768</xdr:rowOff>
    </xdr:from>
    <xdr:to>
      <xdr:col>2</xdr:col>
      <xdr:colOff>519425</xdr:colOff>
      <xdr:row>17</xdr:row>
      <xdr:rowOff>92643</xdr:rowOff>
    </xdr:to>
    <xdr:sp macro="" textlink="">
      <xdr:nvSpPr>
        <xdr:cNvPr id="99" name="楕円 98">
          <a:extLst>
            <a:ext uri="{FF2B5EF4-FFF2-40B4-BE49-F238E27FC236}">
              <a16:creationId xmlns:a16="http://schemas.microsoft.com/office/drawing/2014/main" id="{00000000-0008-0000-0000-000063000000}"/>
            </a:ext>
          </a:extLst>
        </xdr:cNvPr>
        <xdr:cNvSpPr/>
      </xdr:nvSpPr>
      <xdr:spPr>
        <a:xfrm>
          <a:off x="1362829" y="6212468"/>
          <a:ext cx="528196" cy="300025"/>
        </a:xfrm>
        <a:prstGeom prst="ellipse">
          <a:avLst/>
        </a:prstGeom>
        <a:noFill/>
        <a:ln w="38100" cap="flat" cmpd="sng" algn="ctr">
          <a:solidFill>
            <a:srgbClr val="FF0000"/>
          </a:solidFill>
          <a:prstDash val="solid"/>
          <a:miter lim="800000"/>
        </a:ln>
        <a:effectLst/>
      </xdr:spPr>
      <xdr:txBody>
        <a:bodyPr rot="0" spcFirstLastPara="0" vert="horz" wrap="square" lIns="91440" tIns="45720" rIns="91440" bIns="45720" numCol="1" spcCol="0" rtlCol="0" fromWordArt="0" anchor="ctr" anchorCtr="0" forceAA="0" compatLnSpc="1">
          <a:prstTxWarp prst="textNoShape">
            <a:avLst/>
          </a:prstTxWarp>
          <a:noAutofit/>
        </a:bodyP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xdr:col>
      <xdr:colOff>534190</xdr:colOff>
      <xdr:row>17</xdr:row>
      <xdr:rowOff>63500</xdr:rowOff>
    </xdr:from>
    <xdr:to>
      <xdr:col>15</xdr:col>
      <xdr:colOff>84666</xdr:colOff>
      <xdr:row>19</xdr:row>
      <xdr:rowOff>48079</xdr:rowOff>
    </xdr:to>
    <xdr:sp macro="" textlink="">
      <xdr:nvSpPr>
        <xdr:cNvPr id="100" name="テキスト ボックス 4">
          <a:extLst>
            <a:ext uri="{FF2B5EF4-FFF2-40B4-BE49-F238E27FC236}">
              <a16:creationId xmlns:a16="http://schemas.microsoft.com/office/drawing/2014/main" id="{00000000-0008-0000-0000-000064000000}"/>
            </a:ext>
          </a:extLst>
        </xdr:cNvPr>
        <xdr:cNvSpPr txBox="1"/>
      </xdr:nvSpPr>
      <xdr:spPr>
        <a:xfrm>
          <a:off x="3963190" y="6483350"/>
          <a:ext cx="6408476" cy="898979"/>
        </a:xfrm>
        <a:prstGeom prst="rect">
          <a:avLst/>
        </a:prstGeom>
        <a:solidFill>
          <a:sysClr val="window" lastClr="FFFFFF"/>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marL="0" marR="0" lvl="0" indent="0" algn="just"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元のシートに戻るときは、ここにカーソルを当ててマウスを右クリックすると、</a:t>
          </a:r>
          <a:endParaRPr kumimoji="0" lang="en-US" altLang="ja-JP"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endParaRPr>
        </a:p>
        <a:p>
          <a:pPr marL="0" marR="0" lvl="0" indent="0" algn="just" defTabSz="914400" eaLnBrk="1" fontAlgn="auto" latinLnBrk="0" hangingPunct="1">
            <a:lnSpc>
              <a:spcPct val="100000"/>
            </a:lnSpc>
            <a:spcBef>
              <a:spcPts val="0"/>
            </a:spcBef>
            <a:spcAft>
              <a:spcPts val="0"/>
            </a:spcAft>
            <a:buClrTx/>
            <a:buSzTx/>
            <a:buFontTx/>
            <a:buNone/>
            <a:tabLst/>
            <a:defRPr/>
          </a:pPr>
          <a:r>
            <a:rPr kumimoji="0" lang="ja-JP" altLang="en-US"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シート選択メニューが図のように表示されるので、</a:t>
          </a:r>
          <a:endParaRPr kumimoji="0" lang="en-US" altLang="ja-JP"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endParaRPr>
        </a:p>
        <a:p>
          <a:pPr marL="0" marR="0" lvl="0" indent="0" algn="just" defTabSz="914400" eaLnBrk="1" fontAlgn="auto" latinLnBrk="0" hangingPunct="1">
            <a:lnSpc>
              <a:spcPct val="100000"/>
            </a:lnSpc>
            <a:spcBef>
              <a:spcPts val="0"/>
            </a:spcBef>
            <a:spcAft>
              <a:spcPts val="0"/>
            </a:spcAft>
            <a:buClrTx/>
            <a:buSzTx/>
            <a:buFontTx/>
            <a:buNone/>
            <a:tabLst/>
            <a:defRPr/>
          </a:pPr>
          <a:r>
            <a:rPr kumimoji="0" lang="en-US" altLang="ja-JP"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a:t>
          </a:r>
          <a:r>
            <a:rPr kumimoji="0" lang="ja-JP" altLang="en-US"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はじめにお読みください（交付申請）</a:t>
          </a:r>
          <a:r>
            <a:rPr kumimoji="0" lang="en-US" altLang="ja-JP"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a:t>
          </a:r>
          <a:r>
            <a:rPr kumimoji="0" lang="ja-JP" altLang="en-US"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を選んで</a:t>
          </a:r>
          <a:r>
            <a:rPr kumimoji="0" lang="en-US" altLang="ja-JP"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a:t>
          </a:r>
          <a:r>
            <a:rPr kumimoji="0" lang="ja-JP" altLang="en-US"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ＯＫ</a:t>
          </a:r>
          <a:r>
            <a:rPr kumimoji="0" lang="en-US" altLang="ja-JP"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a:t>
          </a:r>
          <a:r>
            <a:rPr kumimoji="0" lang="ja-JP" altLang="en-US" sz="1100" b="0" i="0" u="none" strike="noStrike" kern="10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Times New Roman" panose="02020603050405020304" pitchFamily="18" charset="0"/>
            </a:rPr>
            <a:t>ボタンを押してください。</a:t>
          </a:r>
        </a:p>
      </xdr:txBody>
    </xdr:sp>
    <xdr:clientData/>
  </xdr:twoCellAnchor>
  <xdr:twoCellAnchor>
    <xdr:from>
      <xdr:col>2</xdr:col>
      <xdr:colOff>522394</xdr:colOff>
      <xdr:row>17</xdr:row>
      <xdr:rowOff>28089</xdr:rowOff>
    </xdr:from>
    <xdr:to>
      <xdr:col>5</xdr:col>
      <xdr:colOff>465667</xdr:colOff>
      <xdr:row>18</xdr:row>
      <xdr:rowOff>0</xdr:rowOff>
    </xdr:to>
    <xdr:cxnSp macro="">
      <xdr:nvCxnSpPr>
        <xdr:cNvPr id="101" name="直線矢印コネクタ 100">
          <a:extLst>
            <a:ext uri="{FF2B5EF4-FFF2-40B4-BE49-F238E27FC236}">
              <a16:creationId xmlns:a16="http://schemas.microsoft.com/office/drawing/2014/main" id="{00000000-0008-0000-0000-000065000000}"/>
            </a:ext>
          </a:extLst>
        </xdr:cNvPr>
        <xdr:cNvCxnSpPr/>
      </xdr:nvCxnSpPr>
      <xdr:spPr>
        <a:xfrm flipH="1" flipV="1">
          <a:off x="1893994" y="6447939"/>
          <a:ext cx="2000673" cy="410061"/>
        </a:xfrm>
        <a:prstGeom prst="straightConnector1">
          <a:avLst/>
        </a:prstGeom>
        <a:noFill/>
        <a:ln w="6350" cap="flat" cmpd="sng" algn="ctr">
          <a:solidFill>
            <a:srgbClr val="FF0000"/>
          </a:solidFill>
          <a:prstDash val="solid"/>
          <a:miter lim="800000"/>
          <a:tailEnd type="triangle"/>
        </a:ln>
        <a:effectLst/>
      </xdr:spPr>
    </xdr:cxnSp>
    <xdr:clientData/>
  </xdr:twoCellAnchor>
  <xdr:oneCellAnchor>
    <xdr:from>
      <xdr:col>0</xdr:col>
      <xdr:colOff>352425</xdr:colOff>
      <xdr:row>5</xdr:row>
      <xdr:rowOff>381000</xdr:rowOff>
    </xdr:from>
    <xdr:ext cx="1107996" cy="478593"/>
    <xdr:sp macro="" textlink="">
      <xdr:nvSpPr>
        <xdr:cNvPr id="102" name="テキスト ボックス 101">
          <a:extLst>
            <a:ext uri="{FF2B5EF4-FFF2-40B4-BE49-F238E27FC236}">
              <a16:creationId xmlns:a16="http://schemas.microsoft.com/office/drawing/2014/main" id="{00000000-0008-0000-0000-000066000000}"/>
            </a:ext>
          </a:extLst>
        </xdr:cNvPr>
        <xdr:cNvSpPr txBox="1"/>
      </xdr:nvSpPr>
      <xdr:spPr>
        <a:xfrm>
          <a:off x="352425" y="1600200"/>
          <a:ext cx="1107996" cy="478593"/>
        </a:xfrm>
        <a:prstGeom prst="rect">
          <a:avLst/>
        </a:prstGeom>
        <a:noFill/>
        <a:ln>
          <a:noFill/>
        </a:ln>
        <a:effectLst/>
      </xdr:spPr>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8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（参考）</a:t>
          </a:r>
        </a:p>
      </xdr:txBody>
    </xdr:sp>
    <xdr:clientData/>
  </xdr:oneCellAnchor>
  <xdr:twoCellAnchor>
    <xdr:from>
      <xdr:col>3</xdr:col>
      <xdr:colOff>446919</xdr:colOff>
      <xdr:row>31</xdr:row>
      <xdr:rowOff>309034</xdr:rowOff>
    </xdr:from>
    <xdr:to>
      <xdr:col>12</xdr:col>
      <xdr:colOff>306917</xdr:colOff>
      <xdr:row>32</xdr:row>
      <xdr:rowOff>87691</xdr:rowOff>
    </xdr:to>
    <xdr:sp macro="" textlink="">
      <xdr:nvSpPr>
        <xdr:cNvPr id="103" name="正方形/長方形 102">
          <a:extLst>
            <a:ext uri="{FF2B5EF4-FFF2-40B4-BE49-F238E27FC236}">
              <a16:creationId xmlns:a16="http://schemas.microsoft.com/office/drawing/2014/main" id="{00000000-0008-0000-0000-000067000000}"/>
            </a:ext>
          </a:extLst>
        </xdr:cNvPr>
        <xdr:cNvSpPr/>
      </xdr:nvSpPr>
      <xdr:spPr>
        <a:xfrm>
          <a:off x="2487990" y="13031713"/>
          <a:ext cx="5983213" cy="214085"/>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9</xdr:col>
      <xdr:colOff>635000</xdr:colOff>
      <xdr:row>30</xdr:row>
      <xdr:rowOff>344715</xdr:rowOff>
    </xdr:from>
    <xdr:to>
      <xdr:col>10</xdr:col>
      <xdr:colOff>412750</xdr:colOff>
      <xdr:row>31</xdr:row>
      <xdr:rowOff>270632</xdr:rowOff>
    </xdr:to>
    <xdr:cxnSp macro="">
      <xdr:nvCxnSpPr>
        <xdr:cNvPr id="104" name="直線矢印コネクタ 103">
          <a:extLst>
            <a:ext uri="{FF2B5EF4-FFF2-40B4-BE49-F238E27FC236}">
              <a16:creationId xmlns:a16="http://schemas.microsoft.com/office/drawing/2014/main" id="{00000000-0008-0000-0000-000068000000}"/>
            </a:ext>
          </a:extLst>
        </xdr:cNvPr>
        <xdr:cNvCxnSpPr/>
      </xdr:nvCxnSpPr>
      <xdr:spPr>
        <a:xfrm>
          <a:off x="6758214" y="12591144"/>
          <a:ext cx="458107" cy="402167"/>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4</xdr:col>
      <xdr:colOff>280574</xdr:colOff>
      <xdr:row>28</xdr:row>
      <xdr:rowOff>451803</xdr:rowOff>
    </xdr:from>
    <xdr:to>
      <xdr:col>10</xdr:col>
      <xdr:colOff>406916</xdr:colOff>
      <xdr:row>30</xdr:row>
      <xdr:rowOff>302426</xdr:rowOff>
    </xdr:to>
    <xdr:sp macro="" textlink="">
      <xdr:nvSpPr>
        <xdr:cNvPr id="105" name="テキスト ボックス 104">
          <a:extLst>
            <a:ext uri="{FF2B5EF4-FFF2-40B4-BE49-F238E27FC236}">
              <a16:creationId xmlns:a16="http://schemas.microsoft.com/office/drawing/2014/main" id="{00000000-0008-0000-0000-000069000000}"/>
            </a:ext>
          </a:extLst>
        </xdr:cNvPr>
        <xdr:cNvSpPr txBox="1"/>
      </xdr:nvSpPr>
      <xdr:spPr>
        <a:xfrm>
          <a:off x="3002003" y="11745732"/>
          <a:ext cx="4208484" cy="803123"/>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シート見出しの色が黄色になっているシートのみ入力を行ってください。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1</xdr:col>
      <xdr:colOff>92396</xdr:colOff>
      <xdr:row>21</xdr:row>
      <xdr:rowOff>123826</xdr:rowOff>
    </xdr:from>
    <xdr:to>
      <xdr:col>6</xdr:col>
      <xdr:colOff>112060</xdr:colOff>
      <xdr:row>22</xdr:row>
      <xdr:rowOff>391584</xdr:rowOff>
    </xdr:to>
    <xdr:sp macro="" textlink="">
      <xdr:nvSpPr>
        <xdr:cNvPr id="106" name="テキスト ボックス 105">
          <a:extLst>
            <a:ext uri="{FF2B5EF4-FFF2-40B4-BE49-F238E27FC236}">
              <a16:creationId xmlns:a16="http://schemas.microsoft.com/office/drawing/2014/main" id="{00000000-0008-0000-0000-00006A000000}"/>
            </a:ext>
          </a:extLst>
        </xdr:cNvPr>
        <xdr:cNvSpPr txBox="1"/>
      </xdr:nvSpPr>
      <xdr:spPr>
        <a:xfrm>
          <a:off x="775955" y="8382561"/>
          <a:ext cx="3437458" cy="447052"/>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入力は黄色いセルのみ行ってください。</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xdr:col>
      <xdr:colOff>370417</xdr:colOff>
      <xdr:row>23</xdr:row>
      <xdr:rowOff>31750</xdr:rowOff>
    </xdr:from>
    <xdr:to>
      <xdr:col>8</xdr:col>
      <xdr:colOff>211667</xdr:colOff>
      <xdr:row>27</xdr:row>
      <xdr:rowOff>380999</xdr:rowOff>
    </xdr:to>
    <xdr:sp macro="" textlink="">
      <xdr:nvSpPr>
        <xdr:cNvPr id="107" name="正方形/長方形 106">
          <a:extLst>
            <a:ext uri="{FF2B5EF4-FFF2-40B4-BE49-F238E27FC236}">
              <a16:creationId xmlns:a16="http://schemas.microsoft.com/office/drawing/2014/main" id="{00000000-0008-0000-0000-00006B000000}"/>
            </a:ext>
          </a:extLst>
        </xdr:cNvPr>
        <xdr:cNvSpPr/>
      </xdr:nvSpPr>
      <xdr:spPr>
        <a:xfrm>
          <a:off x="2427817" y="8956675"/>
          <a:ext cx="3270250" cy="2254249"/>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oneCellAnchor>
    <xdr:from>
      <xdr:col>9</xdr:col>
      <xdr:colOff>243755</xdr:colOff>
      <xdr:row>36</xdr:row>
      <xdr:rowOff>164432</xdr:rowOff>
    </xdr:from>
    <xdr:ext cx="3693245" cy="840986"/>
    <xdr:sp macro="" textlink="">
      <xdr:nvSpPr>
        <xdr:cNvPr id="109" name="テキスト ボックス 108">
          <a:extLst>
            <a:ext uri="{FF2B5EF4-FFF2-40B4-BE49-F238E27FC236}">
              <a16:creationId xmlns:a16="http://schemas.microsoft.com/office/drawing/2014/main" id="{00000000-0008-0000-0000-00006D000000}"/>
            </a:ext>
          </a:extLst>
        </xdr:cNvPr>
        <xdr:cNvSpPr txBox="1"/>
      </xdr:nvSpPr>
      <xdr:spPr>
        <a:xfrm>
          <a:off x="6415955" y="15013907"/>
          <a:ext cx="3693245" cy="840986"/>
        </a:xfrm>
        <a:prstGeom prst="rect">
          <a:avLst/>
        </a:prstGeom>
        <a:solidFill>
          <a:sysClr val="window" lastClr="FFFFFF"/>
        </a:solidFill>
        <a:ln>
          <a:solidFill>
            <a:sysClr val="windowText" lastClr="000000"/>
          </a:solid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このシートに入力した所在地、医療機関名等の情報は、</a:t>
          </a:r>
          <a:endParaRPr kumimoji="1" lang="en-US" altLang="ja-JP"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様式第１号交付申請書など別のシートに転記されます。</a:t>
          </a:r>
        </a:p>
      </xdr:txBody>
    </xdr:sp>
    <xdr:clientData/>
  </xdr:oneCellAnchor>
  <xdr:twoCellAnchor>
    <xdr:from>
      <xdr:col>4</xdr:col>
      <xdr:colOff>123014</xdr:colOff>
      <xdr:row>42</xdr:row>
      <xdr:rowOff>214884</xdr:rowOff>
    </xdr:from>
    <xdr:to>
      <xdr:col>9</xdr:col>
      <xdr:colOff>530294</xdr:colOff>
      <xdr:row>44</xdr:row>
      <xdr:rowOff>40994</xdr:rowOff>
    </xdr:to>
    <xdr:sp macro="" textlink="">
      <xdr:nvSpPr>
        <xdr:cNvPr id="110" name="テキスト ボックス 109">
          <a:extLst>
            <a:ext uri="{FF2B5EF4-FFF2-40B4-BE49-F238E27FC236}">
              <a16:creationId xmlns:a16="http://schemas.microsoft.com/office/drawing/2014/main" id="{00000000-0008-0000-0000-00006E000000}"/>
            </a:ext>
          </a:extLst>
        </xdr:cNvPr>
        <xdr:cNvSpPr txBox="1"/>
      </xdr:nvSpPr>
      <xdr:spPr>
        <a:xfrm>
          <a:off x="2866214" y="17921859"/>
          <a:ext cx="3836280" cy="778610"/>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altLang="ja-JP" sz="1400" b="1" i="0" u="none" strike="noStrike" kern="0" cap="none" spc="0" normalizeH="0" baseline="0" noProof="0">
              <a:ln>
                <a:noFill/>
              </a:ln>
              <a:solidFill>
                <a:sysClr val="windowText" lastClr="000000"/>
              </a:solidFill>
              <a:effectLst/>
              <a:uLnTx/>
              <a:uFillTx/>
              <a:latin typeface="游ゴシック 本文"/>
              <a:ea typeface="游ゴシック" panose="020B0400000000000000" pitchFamily="50" charset="-128"/>
              <a:cs typeface="+mn-cs"/>
            </a:rPr>
            <a:t>@pref.saitama.lg.jp </a:t>
          </a:r>
          <a:r>
            <a:rPr kumimoji="0" lang="ja-JP" altLang="en-US" sz="1400" b="1" i="0" u="none" strike="noStrike" kern="0" cap="none" spc="0" normalizeH="0" baseline="0" noProof="0">
              <a:ln>
                <a:noFill/>
              </a:ln>
              <a:solidFill>
                <a:sysClr val="windowText" lastClr="000000"/>
              </a:solidFill>
              <a:effectLst/>
              <a:uLnTx/>
              <a:uFillTx/>
              <a:latin typeface="游ゴシック 本文"/>
              <a:ea typeface="游ゴシック" panose="020B0400000000000000" pitchFamily="50" charset="-128"/>
              <a:cs typeface="+mn-cs"/>
            </a:rPr>
            <a:t>ドメインからの</a:t>
          </a:r>
        </a:p>
        <a:p>
          <a:pPr marL="0" marR="0" lvl="0" indent="0" defTabSz="914400" eaLnBrk="1" fontAlgn="auto" latinLnBrk="0" hangingPunct="1">
            <a:lnSpc>
              <a:spcPct val="100000"/>
            </a:lnSpc>
            <a:spcBef>
              <a:spcPts val="0"/>
            </a:spcBef>
            <a:spcAft>
              <a:spcPts val="0"/>
            </a:spcAft>
            <a:buClrTx/>
            <a:buSzTx/>
            <a:buFontTx/>
            <a:buNone/>
            <a:tabLst/>
            <a:defRPr/>
          </a:pPr>
          <a:r>
            <a:rPr kumimoji="0" lang="ja-JP" altLang="en-US" sz="1400" b="1" i="0" u="none" strike="noStrike" kern="0" cap="none" spc="0" normalizeH="0" baseline="0" noProof="0">
              <a:ln>
                <a:noFill/>
              </a:ln>
              <a:solidFill>
                <a:sysClr val="windowText" lastClr="000000"/>
              </a:solidFill>
              <a:effectLst/>
              <a:uLnTx/>
              <a:uFillTx/>
              <a:latin typeface="游ゴシック 本文"/>
              <a:ea typeface="游ゴシック" panose="020B0400000000000000" pitchFamily="50" charset="-128"/>
              <a:cs typeface="+mn-cs"/>
            </a:rPr>
            <a:t>メールを受信できるようにしてください。</a:t>
          </a:r>
        </a:p>
      </xdr:txBody>
    </xdr:sp>
    <xdr:clientData/>
  </xdr:twoCellAnchor>
  <xdr:twoCellAnchor>
    <xdr:from>
      <xdr:col>1</xdr:col>
      <xdr:colOff>490790</xdr:colOff>
      <xdr:row>41</xdr:row>
      <xdr:rowOff>255789</xdr:rowOff>
    </xdr:from>
    <xdr:to>
      <xdr:col>7</xdr:col>
      <xdr:colOff>444500</xdr:colOff>
      <xdr:row>42</xdr:row>
      <xdr:rowOff>63500</xdr:rowOff>
    </xdr:to>
    <xdr:sp macro="" textlink="">
      <xdr:nvSpPr>
        <xdr:cNvPr id="111" name="正方形/長方形 110">
          <a:extLst>
            <a:ext uri="{FF2B5EF4-FFF2-40B4-BE49-F238E27FC236}">
              <a16:creationId xmlns:a16="http://schemas.microsoft.com/office/drawing/2014/main" id="{00000000-0008-0000-0000-00006F000000}"/>
            </a:ext>
          </a:extLst>
        </xdr:cNvPr>
        <xdr:cNvSpPr/>
      </xdr:nvSpPr>
      <xdr:spPr>
        <a:xfrm>
          <a:off x="1176590" y="17486514"/>
          <a:ext cx="4068510" cy="283961"/>
        </a:xfrm>
        <a:prstGeom prst="rect">
          <a:avLst/>
        </a:prstGeom>
        <a:noFill/>
        <a:ln w="28575"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1</xdr:col>
      <xdr:colOff>177346</xdr:colOff>
      <xdr:row>71</xdr:row>
      <xdr:rowOff>151460</xdr:rowOff>
    </xdr:from>
    <xdr:to>
      <xdr:col>5</xdr:col>
      <xdr:colOff>74084</xdr:colOff>
      <xdr:row>73</xdr:row>
      <xdr:rowOff>21168</xdr:rowOff>
    </xdr:to>
    <xdr:sp macro="" textlink="">
      <xdr:nvSpPr>
        <xdr:cNvPr id="112" name="正方形/長方形 111">
          <a:extLst>
            <a:ext uri="{FF2B5EF4-FFF2-40B4-BE49-F238E27FC236}">
              <a16:creationId xmlns:a16="http://schemas.microsoft.com/office/drawing/2014/main" id="{00000000-0008-0000-0000-000070000000}"/>
            </a:ext>
          </a:extLst>
        </xdr:cNvPr>
        <xdr:cNvSpPr/>
      </xdr:nvSpPr>
      <xdr:spPr>
        <a:xfrm>
          <a:off x="863146" y="23935385"/>
          <a:ext cx="2639938" cy="212608"/>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5</xdr:col>
      <xdr:colOff>78259</xdr:colOff>
      <xdr:row>72</xdr:row>
      <xdr:rowOff>141345</xdr:rowOff>
    </xdr:from>
    <xdr:to>
      <xdr:col>8</xdr:col>
      <xdr:colOff>148167</xdr:colOff>
      <xdr:row>75</xdr:row>
      <xdr:rowOff>105833</xdr:rowOff>
    </xdr:to>
    <xdr:cxnSp macro="">
      <xdr:nvCxnSpPr>
        <xdr:cNvPr id="113" name="直線矢印コネクタ 112">
          <a:extLst>
            <a:ext uri="{FF2B5EF4-FFF2-40B4-BE49-F238E27FC236}">
              <a16:creationId xmlns:a16="http://schemas.microsoft.com/office/drawing/2014/main" id="{00000000-0008-0000-0000-000071000000}"/>
            </a:ext>
          </a:extLst>
        </xdr:cNvPr>
        <xdr:cNvCxnSpPr/>
      </xdr:nvCxnSpPr>
      <xdr:spPr>
        <a:xfrm flipH="1" flipV="1">
          <a:off x="3507259" y="24096720"/>
          <a:ext cx="2127308" cy="478838"/>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8</xdr:col>
      <xdr:colOff>219098</xdr:colOff>
      <xdr:row>73</xdr:row>
      <xdr:rowOff>149016</xdr:rowOff>
    </xdr:from>
    <xdr:to>
      <xdr:col>12</xdr:col>
      <xdr:colOff>549275</xdr:colOff>
      <xdr:row>78</xdr:row>
      <xdr:rowOff>110456</xdr:rowOff>
    </xdr:to>
    <xdr:sp macro="" textlink="">
      <xdr:nvSpPr>
        <xdr:cNvPr id="114" name="テキスト ボックス 113">
          <a:extLst>
            <a:ext uri="{FF2B5EF4-FFF2-40B4-BE49-F238E27FC236}">
              <a16:creationId xmlns:a16="http://schemas.microsoft.com/office/drawing/2014/main" id="{00000000-0008-0000-0000-000072000000}"/>
            </a:ext>
          </a:extLst>
        </xdr:cNvPr>
        <xdr:cNvSpPr txBox="1"/>
      </xdr:nvSpPr>
      <xdr:spPr>
        <a:xfrm>
          <a:off x="5705498" y="24275841"/>
          <a:ext cx="3073377" cy="818690"/>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申請金額は他のシート入力を行うと自動転記されます。</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7</xdr:col>
      <xdr:colOff>580826</xdr:colOff>
      <xdr:row>51</xdr:row>
      <xdr:rowOff>114482</xdr:rowOff>
    </xdr:from>
    <xdr:to>
      <xdr:col>8</xdr:col>
      <xdr:colOff>592667</xdr:colOff>
      <xdr:row>54</xdr:row>
      <xdr:rowOff>148167</xdr:rowOff>
    </xdr:to>
    <xdr:cxnSp macro="">
      <xdr:nvCxnSpPr>
        <xdr:cNvPr id="115" name="直線矢印コネクタ 114">
          <a:extLst>
            <a:ext uri="{FF2B5EF4-FFF2-40B4-BE49-F238E27FC236}">
              <a16:creationId xmlns:a16="http://schemas.microsoft.com/office/drawing/2014/main" id="{00000000-0008-0000-0000-000073000000}"/>
            </a:ext>
          </a:extLst>
        </xdr:cNvPr>
        <xdr:cNvCxnSpPr/>
      </xdr:nvCxnSpPr>
      <xdr:spPr>
        <a:xfrm flipH="1" flipV="1">
          <a:off x="5381426" y="20469407"/>
          <a:ext cx="697641" cy="548035"/>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8</xdr:col>
      <xdr:colOff>513823</xdr:colOff>
      <xdr:row>55</xdr:row>
      <xdr:rowOff>31791</xdr:rowOff>
    </xdr:from>
    <xdr:to>
      <xdr:col>15</xdr:col>
      <xdr:colOff>444500</xdr:colOff>
      <xdr:row>60</xdr:row>
      <xdr:rowOff>95250</xdr:rowOff>
    </xdr:to>
    <xdr:sp macro="" textlink="">
      <xdr:nvSpPr>
        <xdr:cNvPr id="116" name="テキスト ボックス 115">
          <a:extLst>
            <a:ext uri="{FF2B5EF4-FFF2-40B4-BE49-F238E27FC236}">
              <a16:creationId xmlns:a16="http://schemas.microsoft.com/office/drawing/2014/main" id="{00000000-0008-0000-0000-000074000000}"/>
            </a:ext>
          </a:extLst>
        </xdr:cNvPr>
        <xdr:cNvSpPr txBox="1"/>
      </xdr:nvSpPr>
      <xdr:spPr>
        <a:xfrm>
          <a:off x="6000223" y="21072516"/>
          <a:ext cx="4731277" cy="920709"/>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「令和５年１１月１９日」又は「</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2023/11/19</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」のように</a:t>
          </a:r>
          <a:r>
            <a:rPr kumimoji="1" lang="ja-JP" altLang="en-US" sz="1400" b="1" i="0" u="sng" strike="noStrike" kern="0" cap="none" spc="0" normalizeH="0" baseline="0" noProof="0">
              <a:ln>
                <a:noFill/>
              </a:ln>
              <a:solidFill>
                <a:srgbClr val="FF0000"/>
              </a:solidFill>
              <a:effectLst/>
              <a:uLnTx/>
              <a:uFillTx/>
              <a:latin typeface="Calibri" panose="020F0502020204030204"/>
              <a:ea typeface="游ゴシック" panose="020B0400000000000000" pitchFamily="50" charset="-128"/>
              <a:cs typeface="+mn-cs"/>
            </a:rPr>
            <a:t>スペースを入れずに</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入力してください。</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5</xdr:col>
      <xdr:colOff>581163</xdr:colOff>
      <xdr:row>49</xdr:row>
      <xdr:rowOff>122465</xdr:rowOff>
    </xdr:from>
    <xdr:to>
      <xdr:col>7</xdr:col>
      <xdr:colOff>598714</xdr:colOff>
      <xdr:row>51</xdr:row>
      <xdr:rowOff>95251</xdr:rowOff>
    </xdr:to>
    <xdr:sp macro="" textlink="">
      <xdr:nvSpPr>
        <xdr:cNvPr id="117" name="正方形/長方形 116">
          <a:extLst>
            <a:ext uri="{FF2B5EF4-FFF2-40B4-BE49-F238E27FC236}">
              <a16:creationId xmlns:a16="http://schemas.microsoft.com/office/drawing/2014/main" id="{00000000-0008-0000-0000-000075000000}"/>
            </a:ext>
          </a:extLst>
        </xdr:cNvPr>
        <xdr:cNvSpPr/>
      </xdr:nvSpPr>
      <xdr:spPr>
        <a:xfrm>
          <a:off x="3982949" y="20138572"/>
          <a:ext cx="1378265" cy="326572"/>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0</xdr:col>
      <xdr:colOff>668262</xdr:colOff>
      <xdr:row>152</xdr:row>
      <xdr:rowOff>55940</xdr:rowOff>
    </xdr:from>
    <xdr:to>
      <xdr:col>10</xdr:col>
      <xdr:colOff>160262</xdr:colOff>
      <xdr:row>167</xdr:row>
      <xdr:rowOff>34773</xdr:rowOff>
    </xdr:to>
    <xdr:sp macro="" textlink="">
      <xdr:nvSpPr>
        <xdr:cNvPr id="118" name="正方形/長方形 117">
          <a:extLst>
            <a:ext uri="{FF2B5EF4-FFF2-40B4-BE49-F238E27FC236}">
              <a16:creationId xmlns:a16="http://schemas.microsoft.com/office/drawing/2014/main" id="{00000000-0008-0000-0000-000076000000}"/>
            </a:ext>
          </a:extLst>
        </xdr:cNvPr>
        <xdr:cNvSpPr/>
      </xdr:nvSpPr>
      <xdr:spPr>
        <a:xfrm>
          <a:off x="668262" y="39611904"/>
          <a:ext cx="6295571" cy="2632226"/>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10</xdr:col>
      <xdr:colOff>222250</xdr:colOff>
      <xdr:row>159</xdr:row>
      <xdr:rowOff>21166</xdr:rowOff>
    </xdr:from>
    <xdr:to>
      <xdr:col>11</xdr:col>
      <xdr:colOff>137584</xdr:colOff>
      <xdr:row>159</xdr:row>
      <xdr:rowOff>23284</xdr:rowOff>
    </xdr:to>
    <xdr:cxnSp macro="">
      <xdr:nvCxnSpPr>
        <xdr:cNvPr id="119" name="直線矢印コネクタ 118">
          <a:extLst>
            <a:ext uri="{FF2B5EF4-FFF2-40B4-BE49-F238E27FC236}">
              <a16:creationId xmlns:a16="http://schemas.microsoft.com/office/drawing/2014/main" id="{00000000-0008-0000-0000-000077000000}"/>
            </a:ext>
          </a:extLst>
        </xdr:cNvPr>
        <xdr:cNvCxnSpPr/>
      </xdr:nvCxnSpPr>
      <xdr:spPr>
        <a:xfrm flipH="1" flipV="1">
          <a:off x="7080250" y="40369066"/>
          <a:ext cx="601134" cy="2118"/>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8</xdr:col>
      <xdr:colOff>128514</xdr:colOff>
      <xdr:row>96</xdr:row>
      <xdr:rowOff>73247</xdr:rowOff>
    </xdr:from>
    <xdr:to>
      <xdr:col>10</xdr:col>
      <xdr:colOff>371929</xdr:colOff>
      <xdr:row>126</xdr:row>
      <xdr:rowOff>21166</xdr:rowOff>
    </xdr:to>
    <xdr:sp macro="" textlink="">
      <xdr:nvSpPr>
        <xdr:cNvPr id="120" name="正方形/長方形 119">
          <a:extLst>
            <a:ext uri="{FF2B5EF4-FFF2-40B4-BE49-F238E27FC236}">
              <a16:creationId xmlns:a16="http://schemas.microsoft.com/office/drawing/2014/main" id="{00000000-0008-0000-0000-000078000000}"/>
            </a:ext>
          </a:extLst>
        </xdr:cNvPr>
        <xdr:cNvSpPr/>
      </xdr:nvSpPr>
      <xdr:spPr>
        <a:xfrm>
          <a:off x="5571371" y="29314997"/>
          <a:ext cx="1604129" cy="5662919"/>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10</xdr:col>
      <xdr:colOff>442633</xdr:colOff>
      <xdr:row>100</xdr:row>
      <xdr:rowOff>107080</xdr:rowOff>
    </xdr:from>
    <xdr:to>
      <xdr:col>11</xdr:col>
      <xdr:colOff>201084</xdr:colOff>
      <xdr:row>101</xdr:row>
      <xdr:rowOff>10583</xdr:rowOff>
    </xdr:to>
    <xdr:cxnSp macro="">
      <xdr:nvCxnSpPr>
        <xdr:cNvPr id="121" name="直線矢印コネクタ 120">
          <a:extLst>
            <a:ext uri="{FF2B5EF4-FFF2-40B4-BE49-F238E27FC236}">
              <a16:creationId xmlns:a16="http://schemas.microsoft.com/office/drawing/2014/main" id="{00000000-0008-0000-0000-000079000000}"/>
            </a:ext>
          </a:extLst>
        </xdr:cNvPr>
        <xdr:cNvCxnSpPr/>
      </xdr:nvCxnSpPr>
      <xdr:spPr>
        <a:xfrm flipH="1" flipV="1">
          <a:off x="7300633" y="29777455"/>
          <a:ext cx="444251" cy="84478"/>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11</xdr:col>
      <xdr:colOff>291556</xdr:colOff>
      <xdr:row>135</xdr:row>
      <xdr:rowOff>16534</xdr:rowOff>
    </xdr:from>
    <xdr:to>
      <xdr:col>15</xdr:col>
      <xdr:colOff>154786</xdr:colOff>
      <xdr:row>140</xdr:row>
      <xdr:rowOff>17776</xdr:rowOff>
    </xdr:to>
    <xdr:sp macro="" textlink="">
      <xdr:nvSpPr>
        <xdr:cNvPr id="122" name="テキスト ボックス 121">
          <a:extLst>
            <a:ext uri="{FF2B5EF4-FFF2-40B4-BE49-F238E27FC236}">
              <a16:creationId xmlns:a16="http://schemas.microsoft.com/office/drawing/2014/main" id="{00000000-0008-0000-0000-00007A000000}"/>
            </a:ext>
          </a:extLst>
        </xdr:cNvPr>
        <xdr:cNvSpPr txBox="1"/>
      </xdr:nvSpPr>
      <xdr:spPr>
        <a:xfrm>
          <a:off x="7835356" y="36249634"/>
          <a:ext cx="2606430" cy="858492"/>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事業全体としての必要理由を記載してください。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1</xdr:col>
      <xdr:colOff>309050</xdr:colOff>
      <xdr:row>132</xdr:row>
      <xdr:rowOff>111242</xdr:rowOff>
    </xdr:from>
    <xdr:to>
      <xdr:col>10</xdr:col>
      <xdr:colOff>382511</xdr:colOff>
      <xdr:row>143</xdr:row>
      <xdr:rowOff>48381</xdr:rowOff>
    </xdr:to>
    <xdr:sp macro="" textlink="">
      <xdr:nvSpPr>
        <xdr:cNvPr id="123" name="正方形/長方形 122">
          <a:extLst>
            <a:ext uri="{FF2B5EF4-FFF2-40B4-BE49-F238E27FC236}">
              <a16:creationId xmlns:a16="http://schemas.microsoft.com/office/drawing/2014/main" id="{00000000-0008-0000-0000-00007B000000}"/>
            </a:ext>
          </a:extLst>
        </xdr:cNvPr>
        <xdr:cNvSpPr/>
      </xdr:nvSpPr>
      <xdr:spPr>
        <a:xfrm>
          <a:off x="989407" y="36129349"/>
          <a:ext cx="6196675" cy="1882961"/>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10</xdr:col>
      <xdr:colOff>443213</xdr:colOff>
      <xdr:row>137</xdr:row>
      <xdr:rowOff>70656</xdr:rowOff>
    </xdr:from>
    <xdr:to>
      <xdr:col>11</xdr:col>
      <xdr:colOff>280147</xdr:colOff>
      <xdr:row>137</xdr:row>
      <xdr:rowOff>70971</xdr:rowOff>
    </xdr:to>
    <xdr:cxnSp macro="">
      <xdr:nvCxnSpPr>
        <xdr:cNvPr id="124" name="直線矢印コネクタ 123">
          <a:extLst>
            <a:ext uri="{FF2B5EF4-FFF2-40B4-BE49-F238E27FC236}">
              <a16:creationId xmlns:a16="http://schemas.microsoft.com/office/drawing/2014/main" id="{00000000-0008-0000-0000-00007C000000}"/>
            </a:ext>
          </a:extLst>
        </xdr:cNvPr>
        <xdr:cNvCxnSpPr/>
      </xdr:nvCxnSpPr>
      <xdr:spPr>
        <a:xfrm flipH="1" flipV="1">
          <a:off x="7301213" y="36646656"/>
          <a:ext cx="522734" cy="315"/>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11</xdr:col>
      <xdr:colOff>167482</xdr:colOff>
      <xdr:row>158</xdr:row>
      <xdr:rowOff>14066</xdr:rowOff>
    </xdr:from>
    <xdr:to>
      <xdr:col>15</xdr:col>
      <xdr:colOff>151607</xdr:colOff>
      <xdr:row>162</xdr:row>
      <xdr:rowOff>135774</xdr:rowOff>
    </xdr:to>
    <xdr:sp macro="" textlink="">
      <xdr:nvSpPr>
        <xdr:cNvPr id="125" name="テキスト ボックス 124">
          <a:extLst>
            <a:ext uri="{FF2B5EF4-FFF2-40B4-BE49-F238E27FC236}">
              <a16:creationId xmlns:a16="http://schemas.microsoft.com/office/drawing/2014/main" id="{00000000-0008-0000-0000-00007D000000}"/>
            </a:ext>
          </a:extLst>
        </xdr:cNvPr>
        <xdr:cNvSpPr txBox="1"/>
      </xdr:nvSpPr>
      <xdr:spPr>
        <a:xfrm>
          <a:off x="7711282" y="40190516"/>
          <a:ext cx="2727325" cy="807508"/>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チェックを忘れないようご注意ください。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11</xdr:col>
      <xdr:colOff>230099</xdr:colOff>
      <xdr:row>99</xdr:row>
      <xdr:rowOff>133295</xdr:rowOff>
    </xdr:from>
    <xdr:to>
      <xdr:col>15</xdr:col>
      <xdr:colOff>214224</xdr:colOff>
      <xdr:row>103</xdr:row>
      <xdr:rowOff>151470</xdr:rowOff>
    </xdr:to>
    <xdr:sp macro="" textlink="">
      <xdr:nvSpPr>
        <xdr:cNvPr id="126" name="テキスト ボックス 125">
          <a:extLst>
            <a:ext uri="{FF2B5EF4-FFF2-40B4-BE49-F238E27FC236}">
              <a16:creationId xmlns:a16="http://schemas.microsoft.com/office/drawing/2014/main" id="{00000000-0008-0000-0000-00007E000000}"/>
            </a:ext>
          </a:extLst>
        </xdr:cNvPr>
        <xdr:cNvSpPr txBox="1"/>
      </xdr:nvSpPr>
      <xdr:spPr>
        <a:xfrm>
          <a:off x="7773899" y="29622695"/>
          <a:ext cx="2727325" cy="742075"/>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補助対象期間内に発注及び納品されるものが補助対象です。</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7</xdr:col>
      <xdr:colOff>190500</xdr:colOff>
      <xdr:row>281</xdr:row>
      <xdr:rowOff>108857</xdr:rowOff>
    </xdr:from>
    <xdr:to>
      <xdr:col>8</xdr:col>
      <xdr:colOff>503464</xdr:colOff>
      <xdr:row>281</xdr:row>
      <xdr:rowOff>108857</xdr:rowOff>
    </xdr:to>
    <xdr:cxnSp macro="">
      <xdr:nvCxnSpPr>
        <xdr:cNvPr id="127" name="直線矢印コネクタ 126">
          <a:extLst>
            <a:ext uri="{FF2B5EF4-FFF2-40B4-BE49-F238E27FC236}">
              <a16:creationId xmlns:a16="http://schemas.microsoft.com/office/drawing/2014/main" id="{00000000-0008-0000-0000-00007F000000}"/>
            </a:ext>
          </a:extLst>
        </xdr:cNvPr>
        <xdr:cNvCxnSpPr/>
      </xdr:nvCxnSpPr>
      <xdr:spPr>
        <a:xfrm flipH="1">
          <a:off x="4991100" y="62278532"/>
          <a:ext cx="998764" cy="0"/>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8</xdr:col>
      <xdr:colOff>549853</xdr:colOff>
      <xdr:row>279</xdr:row>
      <xdr:rowOff>115368</xdr:rowOff>
    </xdr:from>
    <xdr:to>
      <xdr:col>14</xdr:col>
      <xdr:colOff>317500</xdr:colOff>
      <xdr:row>286</xdr:row>
      <xdr:rowOff>56495</xdr:rowOff>
    </xdr:to>
    <xdr:sp macro="" textlink="">
      <xdr:nvSpPr>
        <xdr:cNvPr id="128" name="テキスト ボックス 127">
          <a:extLst>
            <a:ext uri="{FF2B5EF4-FFF2-40B4-BE49-F238E27FC236}">
              <a16:creationId xmlns:a16="http://schemas.microsoft.com/office/drawing/2014/main" id="{00000000-0008-0000-0000-000080000000}"/>
            </a:ext>
          </a:extLst>
        </xdr:cNvPr>
        <xdr:cNvSpPr txBox="1"/>
      </xdr:nvSpPr>
      <xdr:spPr>
        <a:xfrm>
          <a:off x="6036253" y="61942143"/>
          <a:ext cx="3882447" cy="1141277"/>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「令和５年１１月１９日」又は「</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2023/11/19</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」のように</a:t>
          </a:r>
          <a:r>
            <a:rPr kumimoji="1" lang="ja-JP" altLang="en-US" sz="1400" b="1" i="0" u="sng" strike="noStrike" kern="0" cap="none" spc="0" normalizeH="0" baseline="0" noProof="0">
              <a:ln>
                <a:noFill/>
              </a:ln>
              <a:solidFill>
                <a:srgbClr val="FF0000"/>
              </a:solidFill>
              <a:effectLst/>
              <a:uLnTx/>
              <a:uFillTx/>
              <a:latin typeface="Calibri" panose="020F0502020204030204"/>
              <a:ea typeface="游ゴシック" panose="020B0400000000000000" pitchFamily="50" charset="-128"/>
              <a:cs typeface="+mn-cs"/>
            </a:rPr>
            <a:t>スペースを入れずに</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入力してください。</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35</xdr:col>
      <xdr:colOff>367862</xdr:colOff>
      <xdr:row>187</xdr:row>
      <xdr:rowOff>144519</xdr:rowOff>
    </xdr:from>
    <xdr:to>
      <xdr:col>35</xdr:col>
      <xdr:colOff>676603</xdr:colOff>
      <xdr:row>189</xdr:row>
      <xdr:rowOff>32845</xdr:rowOff>
    </xdr:to>
    <xdr:sp macro="" textlink="">
      <xdr:nvSpPr>
        <xdr:cNvPr id="129" name="正方形/長方形 128">
          <a:extLst>
            <a:ext uri="{FF2B5EF4-FFF2-40B4-BE49-F238E27FC236}">
              <a16:creationId xmlns:a16="http://schemas.microsoft.com/office/drawing/2014/main" id="{00000000-0008-0000-0000-000081000000}"/>
            </a:ext>
          </a:extLst>
        </xdr:cNvPr>
        <xdr:cNvSpPr/>
      </xdr:nvSpPr>
      <xdr:spPr>
        <a:xfrm>
          <a:off x="24370862" y="45940719"/>
          <a:ext cx="308741" cy="231226"/>
        </a:xfrm>
        <a:prstGeom prst="rect">
          <a:avLst/>
        </a:prstGeom>
        <a:noFill/>
        <a:ln w="12700" cap="flat" cmpd="sng" algn="ctr">
          <a:no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65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０</a:t>
          </a:r>
        </a:p>
      </xdr:txBody>
    </xdr:sp>
    <xdr:clientData/>
  </xdr:twoCellAnchor>
  <xdr:twoCellAnchor>
    <xdr:from>
      <xdr:col>10</xdr:col>
      <xdr:colOff>423333</xdr:colOff>
      <xdr:row>115</xdr:row>
      <xdr:rowOff>63501</xdr:rowOff>
    </xdr:from>
    <xdr:to>
      <xdr:col>11</xdr:col>
      <xdr:colOff>444500</xdr:colOff>
      <xdr:row>115</xdr:row>
      <xdr:rowOff>158750</xdr:rowOff>
    </xdr:to>
    <xdr:cxnSp macro="">
      <xdr:nvCxnSpPr>
        <xdr:cNvPr id="130" name="直線矢印コネクタ 129">
          <a:extLst>
            <a:ext uri="{FF2B5EF4-FFF2-40B4-BE49-F238E27FC236}">
              <a16:creationId xmlns:a16="http://schemas.microsoft.com/office/drawing/2014/main" id="{00000000-0008-0000-0000-000082000000}"/>
            </a:ext>
          </a:extLst>
        </xdr:cNvPr>
        <xdr:cNvCxnSpPr/>
      </xdr:nvCxnSpPr>
      <xdr:spPr>
        <a:xfrm>
          <a:off x="7281333" y="32448501"/>
          <a:ext cx="706967" cy="95249"/>
        </a:xfrm>
        <a:prstGeom prst="straightConnector1">
          <a:avLst/>
        </a:prstGeom>
        <a:noFill/>
        <a:ln w="57150" cap="flat" cmpd="sng" algn="ctr">
          <a:solidFill>
            <a:srgbClr val="00B0F0"/>
          </a:solidFill>
          <a:prstDash val="solid"/>
          <a:miter lim="800000"/>
          <a:headEnd type="triangle"/>
          <a:tailEnd type="none"/>
        </a:ln>
        <a:effectLst/>
      </xdr:spPr>
    </xdr:cxnSp>
    <xdr:clientData/>
  </xdr:twoCellAnchor>
  <xdr:twoCellAnchor>
    <xdr:from>
      <xdr:col>11</xdr:col>
      <xdr:colOff>493071</xdr:colOff>
      <xdr:row>113</xdr:row>
      <xdr:rowOff>131813</xdr:rowOff>
    </xdr:from>
    <xdr:to>
      <xdr:col>17</xdr:col>
      <xdr:colOff>613834</xdr:colOff>
      <xdr:row>120</xdr:row>
      <xdr:rowOff>84666</xdr:rowOff>
    </xdr:to>
    <xdr:sp macro="" textlink="">
      <xdr:nvSpPr>
        <xdr:cNvPr id="131" name="テキスト ボックス 130">
          <a:extLst>
            <a:ext uri="{FF2B5EF4-FFF2-40B4-BE49-F238E27FC236}">
              <a16:creationId xmlns:a16="http://schemas.microsoft.com/office/drawing/2014/main" id="{00000000-0008-0000-0000-000083000000}"/>
            </a:ext>
          </a:extLst>
        </xdr:cNvPr>
        <xdr:cNvSpPr txBox="1"/>
      </xdr:nvSpPr>
      <xdr:spPr>
        <a:xfrm>
          <a:off x="8036871" y="32154863"/>
          <a:ext cx="4235563" cy="1448278"/>
        </a:xfrm>
        <a:prstGeom prst="rect">
          <a:avLst/>
        </a:prstGeom>
        <a:solidFill>
          <a:sysClr val="window" lastClr="FFFFFF"/>
        </a:solidFill>
        <a:ln w="38100" cmpd="sng">
          <a:solidFill>
            <a:srgbClr val="00B0F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水色枠の事業は</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撤去費用、現状回復費用及びリース終了に伴って生じる修繕費について</a:t>
          </a:r>
          <a:r>
            <a:rPr kumimoji="1" lang="ja-JP" altLang="en-US" sz="1400" b="1" i="0" u="none" strike="noStrike" kern="0" cap="none" spc="0" normalizeH="0" baseline="0" noProof="0">
              <a:ln>
                <a:noFill/>
              </a:ln>
              <a:solidFill>
                <a:srgbClr val="FF0000"/>
              </a:solidFill>
              <a:effectLst/>
              <a:uLnTx/>
              <a:uFillTx/>
              <a:latin typeface="Calibri" panose="020F0502020204030204"/>
              <a:ea typeface="游ゴシック" panose="020B0400000000000000" pitchFamily="50" charset="-128"/>
              <a:cs typeface="+mn-cs"/>
            </a:rPr>
            <a:t>のみ</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令和６年３月３１日までの執行分が補助対象です。</a:t>
          </a: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211045</xdr:colOff>
      <xdr:row>105</xdr:row>
      <xdr:rowOff>150033</xdr:rowOff>
    </xdr:from>
    <xdr:to>
      <xdr:col>10</xdr:col>
      <xdr:colOff>370417</xdr:colOff>
      <xdr:row>107</xdr:row>
      <xdr:rowOff>42333</xdr:rowOff>
    </xdr:to>
    <xdr:sp macro="" textlink="">
      <xdr:nvSpPr>
        <xdr:cNvPr id="132" name="正方形/長方形 131">
          <a:extLst>
            <a:ext uri="{FF2B5EF4-FFF2-40B4-BE49-F238E27FC236}">
              <a16:creationId xmlns:a16="http://schemas.microsoft.com/office/drawing/2014/main" id="{00000000-0008-0000-0000-000084000000}"/>
            </a:ext>
          </a:extLst>
        </xdr:cNvPr>
        <xdr:cNvSpPr/>
      </xdr:nvSpPr>
      <xdr:spPr>
        <a:xfrm>
          <a:off x="5697445" y="30725283"/>
          <a:ext cx="1530972" cy="254250"/>
        </a:xfrm>
        <a:prstGeom prst="rect">
          <a:avLst/>
        </a:prstGeom>
        <a:noFill/>
        <a:ln w="38100" cap="flat" cmpd="sng" algn="ctr">
          <a:solidFill>
            <a:srgbClr val="00B0F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0033CC"/>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185039</xdr:colOff>
      <xdr:row>115</xdr:row>
      <xdr:rowOff>21219</xdr:rowOff>
    </xdr:from>
    <xdr:to>
      <xdr:col>10</xdr:col>
      <xdr:colOff>344411</xdr:colOff>
      <xdr:row>116</xdr:row>
      <xdr:rowOff>90412</xdr:rowOff>
    </xdr:to>
    <xdr:sp macro="" textlink="">
      <xdr:nvSpPr>
        <xdr:cNvPr id="135" name="正方形/長方形 134">
          <a:extLst>
            <a:ext uri="{FF2B5EF4-FFF2-40B4-BE49-F238E27FC236}">
              <a16:creationId xmlns:a16="http://schemas.microsoft.com/office/drawing/2014/main" id="{00000000-0008-0000-0000-000087000000}"/>
            </a:ext>
          </a:extLst>
        </xdr:cNvPr>
        <xdr:cNvSpPr/>
      </xdr:nvSpPr>
      <xdr:spPr>
        <a:xfrm>
          <a:off x="5627896" y="32623933"/>
          <a:ext cx="1520086" cy="246086"/>
        </a:xfrm>
        <a:prstGeom prst="rect">
          <a:avLst/>
        </a:prstGeom>
        <a:noFill/>
        <a:ln w="38100" cap="flat" cmpd="sng" algn="ctr">
          <a:solidFill>
            <a:srgbClr val="00B0F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0033CC"/>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208928</xdr:colOff>
      <xdr:row>120</xdr:row>
      <xdr:rowOff>43143</xdr:rowOff>
    </xdr:from>
    <xdr:to>
      <xdr:col>10</xdr:col>
      <xdr:colOff>368300</xdr:colOff>
      <xdr:row>121</xdr:row>
      <xdr:rowOff>62896</xdr:rowOff>
    </xdr:to>
    <xdr:sp macro="" textlink="">
      <xdr:nvSpPr>
        <xdr:cNvPr id="136" name="正方形/長方形 135">
          <a:extLst>
            <a:ext uri="{FF2B5EF4-FFF2-40B4-BE49-F238E27FC236}">
              <a16:creationId xmlns:a16="http://schemas.microsoft.com/office/drawing/2014/main" id="{00000000-0008-0000-0000-000088000000}"/>
            </a:ext>
          </a:extLst>
        </xdr:cNvPr>
        <xdr:cNvSpPr/>
      </xdr:nvSpPr>
      <xdr:spPr>
        <a:xfrm>
          <a:off x="5651785" y="33802464"/>
          <a:ext cx="1520086" cy="264682"/>
        </a:xfrm>
        <a:prstGeom prst="rect">
          <a:avLst/>
        </a:prstGeom>
        <a:noFill/>
        <a:ln w="38100" cap="flat" cmpd="sng" algn="ctr">
          <a:solidFill>
            <a:srgbClr val="00B0F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0033CC"/>
            </a:solidFill>
            <a:effectLst/>
            <a:uLnTx/>
            <a:uFillTx/>
            <a:latin typeface="Calibri" panose="020F0502020204030204"/>
            <a:ea typeface="游ゴシック" panose="020B0400000000000000" pitchFamily="50" charset="-128"/>
            <a:cs typeface="+mn-cs"/>
          </a:endParaRPr>
        </a:p>
      </xdr:txBody>
    </xdr:sp>
    <xdr:clientData/>
  </xdr:twoCellAnchor>
  <xdr:twoCellAnchor>
    <xdr:from>
      <xdr:col>9</xdr:col>
      <xdr:colOff>600076</xdr:colOff>
      <xdr:row>234</xdr:row>
      <xdr:rowOff>87471</xdr:rowOff>
    </xdr:from>
    <xdr:to>
      <xdr:col>15</xdr:col>
      <xdr:colOff>370417</xdr:colOff>
      <xdr:row>240</xdr:row>
      <xdr:rowOff>31750</xdr:rowOff>
    </xdr:to>
    <xdr:sp macro="" textlink="">
      <xdr:nvSpPr>
        <xdr:cNvPr id="137" name="テキスト ボックス 136">
          <a:extLst>
            <a:ext uri="{FF2B5EF4-FFF2-40B4-BE49-F238E27FC236}">
              <a16:creationId xmlns:a16="http://schemas.microsoft.com/office/drawing/2014/main" id="{00000000-0008-0000-0000-000089000000}"/>
            </a:ext>
          </a:extLst>
        </xdr:cNvPr>
        <xdr:cNvSpPr txBox="1"/>
      </xdr:nvSpPr>
      <xdr:spPr>
        <a:xfrm>
          <a:off x="6772276" y="53941821"/>
          <a:ext cx="3885141" cy="972979"/>
        </a:xfrm>
        <a:prstGeom prst="rect">
          <a:avLst/>
        </a:prstGeom>
        <a:solidFill>
          <a:sysClr val="window" lastClr="FFFFFF"/>
        </a:solidFill>
        <a:ln w="38100" cmpd="sng">
          <a:solidFill>
            <a:srgbClr val="FF0000"/>
          </a:solidFill>
        </a:ln>
        <a:effectLst/>
      </xdr:spPr>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「外来対応医療機関設備整備事業」としての</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必要理由を入力してください。</a:t>
          </a:r>
        </a:p>
      </xdr:txBody>
    </xdr:sp>
    <xdr:clientData/>
  </xdr:twoCellAnchor>
  <xdr:twoCellAnchor>
    <xdr:from>
      <xdr:col>8</xdr:col>
      <xdr:colOff>276911</xdr:colOff>
      <xdr:row>236</xdr:row>
      <xdr:rowOff>152463</xdr:rowOff>
    </xdr:from>
    <xdr:to>
      <xdr:col>9</xdr:col>
      <xdr:colOff>553136</xdr:colOff>
      <xdr:row>236</xdr:row>
      <xdr:rowOff>152463</xdr:rowOff>
    </xdr:to>
    <xdr:cxnSp macro="">
      <xdr:nvCxnSpPr>
        <xdr:cNvPr id="138" name="直線矢印コネクタ 137">
          <a:extLst>
            <a:ext uri="{FF2B5EF4-FFF2-40B4-BE49-F238E27FC236}">
              <a16:creationId xmlns:a16="http://schemas.microsoft.com/office/drawing/2014/main" id="{00000000-0008-0000-0000-00008A000000}"/>
            </a:ext>
          </a:extLst>
        </xdr:cNvPr>
        <xdr:cNvCxnSpPr/>
      </xdr:nvCxnSpPr>
      <xdr:spPr>
        <a:xfrm flipH="1">
          <a:off x="5763311" y="54349713"/>
          <a:ext cx="962025" cy="0"/>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1</xdr:col>
      <xdr:colOff>148166</xdr:colOff>
      <xdr:row>231</xdr:row>
      <xdr:rowOff>31750</xdr:rowOff>
    </xdr:from>
    <xdr:to>
      <xdr:col>8</xdr:col>
      <xdr:colOff>254000</xdr:colOff>
      <xdr:row>243</xdr:row>
      <xdr:rowOff>84667</xdr:rowOff>
    </xdr:to>
    <xdr:sp macro="" textlink="">
      <xdr:nvSpPr>
        <xdr:cNvPr id="139" name="正方形/長方形 138">
          <a:extLst>
            <a:ext uri="{FF2B5EF4-FFF2-40B4-BE49-F238E27FC236}">
              <a16:creationId xmlns:a16="http://schemas.microsoft.com/office/drawing/2014/main" id="{00000000-0008-0000-0000-00008B000000}"/>
            </a:ext>
          </a:extLst>
        </xdr:cNvPr>
        <xdr:cNvSpPr/>
      </xdr:nvSpPr>
      <xdr:spPr>
        <a:xfrm>
          <a:off x="833966" y="53371750"/>
          <a:ext cx="4906434" cy="2110317"/>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9</xdr:col>
      <xdr:colOff>536200</xdr:colOff>
      <xdr:row>262</xdr:row>
      <xdr:rowOff>98673</xdr:rowOff>
    </xdr:from>
    <xdr:to>
      <xdr:col>15</xdr:col>
      <xdr:colOff>131792</xdr:colOff>
      <xdr:row>270</xdr:row>
      <xdr:rowOff>14630</xdr:rowOff>
    </xdr:to>
    <xdr:sp macro="" textlink="">
      <xdr:nvSpPr>
        <xdr:cNvPr id="140" name="テキスト ボックス 139">
          <a:extLst>
            <a:ext uri="{FF2B5EF4-FFF2-40B4-BE49-F238E27FC236}">
              <a16:creationId xmlns:a16="http://schemas.microsoft.com/office/drawing/2014/main" id="{00000000-0008-0000-0000-00008C000000}"/>
            </a:ext>
          </a:extLst>
        </xdr:cNvPr>
        <xdr:cNvSpPr txBox="1"/>
      </xdr:nvSpPr>
      <xdr:spPr>
        <a:xfrm>
          <a:off x="6708400" y="58753623"/>
          <a:ext cx="3710392" cy="1287557"/>
        </a:xfrm>
        <a:prstGeom prst="rect">
          <a:avLst/>
        </a:prstGeom>
        <a:solidFill>
          <a:sysClr val="window" lastClr="FFFFFF"/>
        </a:solidFill>
        <a:ln w="38100" cmpd="sng">
          <a:solidFill>
            <a:srgbClr val="FF0000"/>
          </a:solidFill>
        </a:ln>
        <a:effectLst/>
      </xdr:spPr>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「疑う患者受入れのための救急・周産期・小児医療体制確保事業」としての</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必要理由を入力してください。</a:t>
          </a:r>
        </a:p>
      </xdr:txBody>
    </xdr:sp>
    <xdr:clientData/>
  </xdr:twoCellAnchor>
  <xdr:twoCellAnchor>
    <xdr:from>
      <xdr:col>8</xdr:col>
      <xdr:colOff>246653</xdr:colOff>
      <xdr:row>266</xdr:row>
      <xdr:rowOff>69538</xdr:rowOff>
    </xdr:from>
    <xdr:to>
      <xdr:col>9</xdr:col>
      <xdr:colOff>527236</xdr:colOff>
      <xdr:row>266</xdr:row>
      <xdr:rowOff>69538</xdr:rowOff>
    </xdr:to>
    <xdr:cxnSp macro="">
      <xdr:nvCxnSpPr>
        <xdr:cNvPr id="141" name="直線矢印コネクタ 140">
          <a:extLst>
            <a:ext uri="{FF2B5EF4-FFF2-40B4-BE49-F238E27FC236}">
              <a16:creationId xmlns:a16="http://schemas.microsoft.com/office/drawing/2014/main" id="{00000000-0008-0000-0000-00008D000000}"/>
            </a:ext>
          </a:extLst>
        </xdr:cNvPr>
        <xdr:cNvCxnSpPr/>
      </xdr:nvCxnSpPr>
      <xdr:spPr>
        <a:xfrm flipH="1">
          <a:off x="5733053" y="59410288"/>
          <a:ext cx="966383" cy="0"/>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1</xdr:col>
      <xdr:colOff>137583</xdr:colOff>
      <xdr:row>259</xdr:row>
      <xdr:rowOff>137583</xdr:rowOff>
    </xdr:from>
    <xdr:to>
      <xdr:col>8</xdr:col>
      <xdr:colOff>254000</xdr:colOff>
      <xdr:row>274</xdr:row>
      <xdr:rowOff>127000</xdr:rowOff>
    </xdr:to>
    <xdr:sp macro="" textlink="">
      <xdr:nvSpPr>
        <xdr:cNvPr id="142" name="正方形/長方形 141">
          <a:extLst>
            <a:ext uri="{FF2B5EF4-FFF2-40B4-BE49-F238E27FC236}">
              <a16:creationId xmlns:a16="http://schemas.microsoft.com/office/drawing/2014/main" id="{00000000-0008-0000-0000-00008E000000}"/>
            </a:ext>
          </a:extLst>
        </xdr:cNvPr>
        <xdr:cNvSpPr/>
      </xdr:nvSpPr>
      <xdr:spPr>
        <a:xfrm>
          <a:off x="823383" y="58278183"/>
          <a:ext cx="4917017" cy="2561167"/>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9</xdr:col>
      <xdr:colOff>455084</xdr:colOff>
      <xdr:row>174</xdr:row>
      <xdr:rowOff>127000</xdr:rowOff>
    </xdr:from>
    <xdr:to>
      <xdr:col>15</xdr:col>
      <xdr:colOff>455084</xdr:colOff>
      <xdr:row>182</xdr:row>
      <xdr:rowOff>127000</xdr:rowOff>
    </xdr:to>
    <xdr:sp macro="" textlink="">
      <xdr:nvSpPr>
        <xdr:cNvPr id="143" name="テキスト ボックス 142">
          <a:extLst>
            <a:ext uri="{FF2B5EF4-FFF2-40B4-BE49-F238E27FC236}">
              <a16:creationId xmlns:a16="http://schemas.microsoft.com/office/drawing/2014/main" id="{00000000-0008-0000-0000-00008F000000}"/>
            </a:ext>
          </a:extLst>
        </xdr:cNvPr>
        <xdr:cNvSpPr txBox="1"/>
      </xdr:nvSpPr>
      <xdr:spPr>
        <a:xfrm>
          <a:off x="6627284" y="43694350"/>
          <a:ext cx="4114800" cy="1371600"/>
        </a:xfrm>
        <a:prstGeom prst="rect">
          <a:avLst/>
        </a:prstGeom>
        <a:solidFill>
          <a:sysClr val="window" lastClr="FFFFFF"/>
        </a:solidFill>
        <a:ln w="38100" cmpd="sng">
          <a:solidFill>
            <a:srgbClr val="FF0000"/>
          </a:solidFill>
        </a:ln>
        <a:effectLst/>
      </xdr:spPr>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「入院医療機関設備整備事業」を申請する場合、</a:t>
          </a:r>
          <a:endPar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患者受入体制や</a:t>
          </a:r>
          <a:r>
            <a:rPr kumimoji="1" lang="en-US" altLang="ja-JP"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G-MIS</a:t>
          </a: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の入力状況を必ず確認してからレ点をつけてください。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170453</xdr:colOff>
      <xdr:row>179</xdr:row>
      <xdr:rowOff>141569</xdr:rowOff>
    </xdr:from>
    <xdr:to>
      <xdr:col>8</xdr:col>
      <xdr:colOff>603250</xdr:colOff>
      <xdr:row>181</xdr:row>
      <xdr:rowOff>63500</xdr:rowOff>
    </xdr:to>
    <xdr:sp macro="" textlink="">
      <xdr:nvSpPr>
        <xdr:cNvPr id="144" name="正方形/長方形 143">
          <a:extLst>
            <a:ext uri="{FF2B5EF4-FFF2-40B4-BE49-F238E27FC236}">
              <a16:creationId xmlns:a16="http://schemas.microsoft.com/office/drawing/2014/main" id="{00000000-0008-0000-0000-000090000000}"/>
            </a:ext>
          </a:extLst>
        </xdr:cNvPr>
        <xdr:cNvSpPr/>
      </xdr:nvSpPr>
      <xdr:spPr>
        <a:xfrm>
          <a:off x="5656853" y="44566169"/>
          <a:ext cx="432797" cy="264831"/>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617942</xdr:colOff>
      <xdr:row>180</xdr:row>
      <xdr:rowOff>116417</xdr:rowOff>
    </xdr:from>
    <xdr:to>
      <xdr:col>9</xdr:col>
      <xdr:colOff>423333</xdr:colOff>
      <xdr:row>180</xdr:row>
      <xdr:rowOff>117538</xdr:rowOff>
    </xdr:to>
    <xdr:cxnSp macro="">
      <xdr:nvCxnSpPr>
        <xdr:cNvPr id="145" name="直線矢印コネクタ 144">
          <a:extLst>
            <a:ext uri="{FF2B5EF4-FFF2-40B4-BE49-F238E27FC236}">
              <a16:creationId xmlns:a16="http://schemas.microsoft.com/office/drawing/2014/main" id="{00000000-0008-0000-0000-000091000000}"/>
            </a:ext>
          </a:extLst>
        </xdr:cNvPr>
        <xdr:cNvCxnSpPr/>
      </xdr:nvCxnSpPr>
      <xdr:spPr>
        <a:xfrm flipH="1">
          <a:off x="6104342" y="44712467"/>
          <a:ext cx="491191" cy="1121"/>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8</xdr:col>
      <xdr:colOff>169334</xdr:colOff>
      <xdr:row>185</xdr:row>
      <xdr:rowOff>31749</xdr:rowOff>
    </xdr:from>
    <xdr:to>
      <xdr:col>8</xdr:col>
      <xdr:colOff>603250</xdr:colOff>
      <xdr:row>191</xdr:row>
      <xdr:rowOff>52917</xdr:rowOff>
    </xdr:to>
    <xdr:sp macro="" textlink="">
      <xdr:nvSpPr>
        <xdr:cNvPr id="146" name="正方形/長方形 145">
          <a:extLst>
            <a:ext uri="{FF2B5EF4-FFF2-40B4-BE49-F238E27FC236}">
              <a16:creationId xmlns:a16="http://schemas.microsoft.com/office/drawing/2014/main" id="{00000000-0008-0000-0000-000092000000}"/>
            </a:ext>
          </a:extLst>
        </xdr:cNvPr>
        <xdr:cNvSpPr/>
      </xdr:nvSpPr>
      <xdr:spPr>
        <a:xfrm>
          <a:off x="5655734" y="45485049"/>
          <a:ext cx="433916" cy="1049868"/>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624417</xdr:colOff>
      <xdr:row>187</xdr:row>
      <xdr:rowOff>115051</xdr:rowOff>
    </xdr:from>
    <xdr:to>
      <xdr:col>9</xdr:col>
      <xdr:colOff>548214</xdr:colOff>
      <xdr:row>188</xdr:row>
      <xdr:rowOff>115051</xdr:rowOff>
    </xdr:to>
    <xdr:cxnSp macro="">
      <xdr:nvCxnSpPr>
        <xdr:cNvPr id="147" name="直線矢印コネクタ 146">
          <a:extLst>
            <a:ext uri="{FF2B5EF4-FFF2-40B4-BE49-F238E27FC236}">
              <a16:creationId xmlns:a16="http://schemas.microsoft.com/office/drawing/2014/main" id="{00000000-0008-0000-0000-000093000000}"/>
            </a:ext>
          </a:extLst>
        </xdr:cNvPr>
        <xdr:cNvCxnSpPr/>
      </xdr:nvCxnSpPr>
      <xdr:spPr>
        <a:xfrm flipH="1" flipV="1">
          <a:off x="6110817" y="45911251"/>
          <a:ext cx="609597" cy="171450"/>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9</xdr:col>
      <xdr:colOff>578111</xdr:colOff>
      <xdr:row>187</xdr:row>
      <xdr:rowOff>105833</xdr:rowOff>
    </xdr:from>
    <xdr:to>
      <xdr:col>15</xdr:col>
      <xdr:colOff>402166</xdr:colOff>
      <xdr:row>191</xdr:row>
      <xdr:rowOff>10583</xdr:rowOff>
    </xdr:to>
    <xdr:sp macro="" textlink="">
      <xdr:nvSpPr>
        <xdr:cNvPr id="148" name="テキスト ボックス 147">
          <a:extLst>
            <a:ext uri="{FF2B5EF4-FFF2-40B4-BE49-F238E27FC236}">
              <a16:creationId xmlns:a16="http://schemas.microsoft.com/office/drawing/2014/main" id="{00000000-0008-0000-0000-000094000000}"/>
            </a:ext>
          </a:extLst>
        </xdr:cNvPr>
        <xdr:cNvSpPr txBox="1"/>
      </xdr:nvSpPr>
      <xdr:spPr>
        <a:xfrm>
          <a:off x="6750311" y="45902033"/>
          <a:ext cx="3938855" cy="590550"/>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チェックを忘れないようご注意ください。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179916</xdr:colOff>
      <xdr:row>220</xdr:row>
      <xdr:rowOff>127000</xdr:rowOff>
    </xdr:from>
    <xdr:to>
      <xdr:col>8</xdr:col>
      <xdr:colOff>603250</xdr:colOff>
      <xdr:row>225</xdr:row>
      <xdr:rowOff>137584</xdr:rowOff>
    </xdr:to>
    <xdr:sp macro="" textlink="">
      <xdr:nvSpPr>
        <xdr:cNvPr id="149" name="正方形/長方形 148">
          <a:extLst>
            <a:ext uri="{FF2B5EF4-FFF2-40B4-BE49-F238E27FC236}">
              <a16:creationId xmlns:a16="http://schemas.microsoft.com/office/drawing/2014/main" id="{00000000-0008-0000-0000-000095000000}"/>
            </a:ext>
          </a:extLst>
        </xdr:cNvPr>
        <xdr:cNvSpPr/>
      </xdr:nvSpPr>
      <xdr:spPr>
        <a:xfrm>
          <a:off x="5666316" y="51581050"/>
          <a:ext cx="423334" cy="867834"/>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603250</xdr:colOff>
      <xdr:row>223</xdr:row>
      <xdr:rowOff>30386</xdr:rowOff>
    </xdr:from>
    <xdr:to>
      <xdr:col>9</xdr:col>
      <xdr:colOff>558797</xdr:colOff>
      <xdr:row>223</xdr:row>
      <xdr:rowOff>47625</xdr:rowOff>
    </xdr:to>
    <xdr:cxnSp macro="">
      <xdr:nvCxnSpPr>
        <xdr:cNvPr id="150" name="直線矢印コネクタ 149">
          <a:extLst>
            <a:ext uri="{FF2B5EF4-FFF2-40B4-BE49-F238E27FC236}">
              <a16:creationId xmlns:a16="http://schemas.microsoft.com/office/drawing/2014/main" id="{00000000-0008-0000-0000-000096000000}"/>
            </a:ext>
          </a:extLst>
        </xdr:cNvPr>
        <xdr:cNvCxnSpPr>
          <a:endCxn id="149" idx="3"/>
        </xdr:cNvCxnSpPr>
      </xdr:nvCxnSpPr>
      <xdr:spPr>
        <a:xfrm flipH="1">
          <a:off x="6089650" y="51998786"/>
          <a:ext cx="641347" cy="17239"/>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9</xdr:col>
      <xdr:colOff>599277</xdr:colOff>
      <xdr:row>221</xdr:row>
      <xdr:rowOff>127001</xdr:rowOff>
    </xdr:from>
    <xdr:to>
      <xdr:col>15</xdr:col>
      <xdr:colOff>423332</xdr:colOff>
      <xdr:row>225</xdr:row>
      <xdr:rowOff>31751</xdr:rowOff>
    </xdr:to>
    <xdr:sp macro="" textlink="">
      <xdr:nvSpPr>
        <xdr:cNvPr id="151" name="テキスト ボックス 150">
          <a:extLst>
            <a:ext uri="{FF2B5EF4-FFF2-40B4-BE49-F238E27FC236}">
              <a16:creationId xmlns:a16="http://schemas.microsoft.com/office/drawing/2014/main" id="{00000000-0008-0000-0000-000097000000}"/>
            </a:ext>
          </a:extLst>
        </xdr:cNvPr>
        <xdr:cNvSpPr txBox="1"/>
      </xdr:nvSpPr>
      <xdr:spPr>
        <a:xfrm>
          <a:off x="6771477" y="51752501"/>
          <a:ext cx="3938855" cy="590550"/>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チェックを忘れないようご注意ください。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169334</xdr:colOff>
      <xdr:row>249</xdr:row>
      <xdr:rowOff>158750</xdr:rowOff>
    </xdr:from>
    <xdr:to>
      <xdr:col>8</xdr:col>
      <xdr:colOff>592668</xdr:colOff>
      <xdr:row>255</xdr:row>
      <xdr:rowOff>0</xdr:rowOff>
    </xdr:to>
    <xdr:sp macro="" textlink="">
      <xdr:nvSpPr>
        <xdr:cNvPr id="152" name="正方形/長方形 151">
          <a:extLst>
            <a:ext uri="{FF2B5EF4-FFF2-40B4-BE49-F238E27FC236}">
              <a16:creationId xmlns:a16="http://schemas.microsoft.com/office/drawing/2014/main" id="{00000000-0008-0000-0000-000098000000}"/>
            </a:ext>
          </a:extLst>
        </xdr:cNvPr>
        <xdr:cNvSpPr/>
      </xdr:nvSpPr>
      <xdr:spPr>
        <a:xfrm>
          <a:off x="5655734" y="56584850"/>
          <a:ext cx="423334" cy="869950"/>
        </a:xfrm>
        <a:prstGeom prst="rect">
          <a:avLst/>
        </a:prstGeom>
        <a:noFill/>
        <a:ln w="38100" cap="flat" cmpd="sng" algn="ctr">
          <a:solidFill>
            <a:srgbClr val="FF000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endParaRPr>
        </a:p>
      </xdr:txBody>
    </xdr:sp>
    <xdr:clientData/>
  </xdr:twoCellAnchor>
  <xdr:twoCellAnchor>
    <xdr:from>
      <xdr:col>8</xdr:col>
      <xdr:colOff>592668</xdr:colOff>
      <xdr:row>252</xdr:row>
      <xdr:rowOff>62136</xdr:rowOff>
    </xdr:from>
    <xdr:to>
      <xdr:col>9</xdr:col>
      <xdr:colOff>548215</xdr:colOff>
      <xdr:row>252</xdr:row>
      <xdr:rowOff>79375</xdr:rowOff>
    </xdr:to>
    <xdr:cxnSp macro="">
      <xdr:nvCxnSpPr>
        <xdr:cNvPr id="153" name="直線矢印コネクタ 152">
          <a:extLst>
            <a:ext uri="{FF2B5EF4-FFF2-40B4-BE49-F238E27FC236}">
              <a16:creationId xmlns:a16="http://schemas.microsoft.com/office/drawing/2014/main" id="{00000000-0008-0000-0000-000099000000}"/>
            </a:ext>
          </a:extLst>
        </xdr:cNvPr>
        <xdr:cNvCxnSpPr>
          <a:endCxn id="152" idx="3"/>
        </xdr:cNvCxnSpPr>
      </xdr:nvCxnSpPr>
      <xdr:spPr>
        <a:xfrm flipH="1">
          <a:off x="6079068" y="57002586"/>
          <a:ext cx="641347" cy="17239"/>
        </a:xfrm>
        <a:prstGeom prst="straightConnector1">
          <a:avLst/>
        </a:prstGeom>
        <a:noFill/>
        <a:ln w="57150" cap="flat" cmpd="sng" algn="ctr">
          <a:solidFill>
            <a:srgbClr val="FF0000"/>
          </a:solidFill>
          <a:prstDash val="solid"/>
          <a:miter lim="800000"/>
          <a:tailEnd type="triangle"/>
        </a:ln>
        <a:effectLst/>
      </xdr:spPr>
    </xdr:cxnSp>
    <xdr:clientData/>
  </xdr:twoCellAnchor>
  <xdr:twoCellAnchor>
    <xdr:from>
      <xdr:col>9</xdr:col>
      <xdr:colOff>588695</xdr:colOff>
      <xdr:row>250</xdr:row>
      <xdr:rowOff>158750</xdr:rowOff>
    </xdr:from>
    <xdr:to>
      <xdr:col>15</xdr:col>
      <xdr:colOff>412750</xdr:colOff>
      <xdr:row>254</xdr:row>
      <xdr:rowOff>63500</xdr:rowOff>
    </xdr:to>
    <xdr:sp macro="" textlink="">
      <xdr:nvSpPr>
        <xdr:cNvPr id="154" name="テキスト ボックス 153">
          <a:extLst>
            <a:ext uri="{FF2B5EF4-FFF2-40B4-BE49-F238E27FC236}">
              <a16:creationId xmlns:a16="http://schemas.microsoft.com/office/drawing/2014/main" id="{00000000-0008-0000-0000-00009A000000}"/>
            </a:ext>
          </a:extLst>
        </xdr:cNvPr>
        <xdr:cNvSpPr txBox="1"/>
      </xdr:nvSpPr>
      <xdr:spPr>
        <a:xfrm>
          <a:off x="6760895" y="56756300"/>
          <a:ext cx="3938855" cy="590550"/>
        </a:xfrm>
        <a:prstGeom prst="rect">
          <a:avLst/>
        </a:prstGeom>
        <a:solidFill>
          <a:sysClr val="window" lastClr="FFFFFF"/>
        </a:solidFill>
        <a:ln w="38100" cmpd="sng">
          <a:solidFill>
            <a:srgbClr val="FF000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rPr>
            <a:t>チェックを忘れないようご注意ください。</a:t>
          </a:r>
        </a:p>
        <a:p>
          <a:pPr marL="0" marR="0" lvl="0" indent="0"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latin typeface="Calibri" panose="020F0502020204030204"/>
            <a:ea typeface="游ゴシック" panose="020B0400000000000000" pitchFamily="50" charset="-128"/>
            <a:cs typeface="+mn-cs"/>
          </a:endParaRPr>
        </a:p>
      </xdr:txBody>
    </xdr:sp>
    <xdr:clientData/>
  </xdr:twoCellAnchor>
  <xdr:twoCellAnchor>
    <xdr:from>
      <xdr:col>0</xdr:col>
      <xdr:colOff>671286</xdr:colOff>
      <xdr:row>147</xdr:row>
      <xdr:rowOff>120444</xdr:rowOff>
    </xdr:from>
    <xdr:to>
      <xdr:col>8</xdr:col>
      <xdr:colOff>176138</xdr:colOff>
      <xdr:row>151</xdr:row>
      <xdr:rowOff>147960</xdr:rowOff>
    </xdr:to>
    <xdr:sp macro="" textlink="">
      <xdr:nvSpPr>
        <xdr:cNvPr id="155" name="正方形/長方形 154">
          <a:extLst>
            <a:ext uri="{FF2B5EF4-FFF2-40B4-BE49-F238E27FC236}">
              <a16:creationId xmlns:a16="http://schemas.microsoft.com/office/drawing/2014/main" id="{00000000-0008-0000-0000-00009B000000}"/>
            </a:ext>
          </a:extLst>
        </xdr:cNvPr>
        <xdr:cNvSpPr/>
      </xdr:nvSpPr>
      <xdr:spPr>
        <a:xfrm>
          <a:off x="671286" y="38791944"/>
          <a:ext cx="4947709" cy="735087"/>
        </a:xfrm>
        <a:prstGeom prst="rect">
          <a:avLst/>
        </a:prstGeom>
        <a:noFill/>
        <a:ln w="38100" cap="flat" cmpd="sng" algn="ctr">
          <a:solidFill>
            <a:srgbClr val="00B0F0"/>
          </a:solidFill>
          <a:prstDash val="solid"/>
          <a:miter lim="800000"/>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noFill/>
              <a:effectLst/>
              <a:uLnTx/>
              <a:uFillTx/>
              <a:latin typeface="Calibri" panose="020F0502020204030204"/>
              <a:ea typeface="游ゴシック" panose="020B0400000000000000" pitchFamily="50" charset="-128"/>
              <a:cs typeface="+mn-cs"/>
            </a:rPr>
            <a:t>ｖ</a:t>
          </a:r>
        </a:p>
      </xdr:txBody>
    </xdr:sp>
    <xdr:clientData/>
  </xdr:twoCellAnchor>
  <xdr:twoCellAnchor>
    <xdr:from>
      <xdr:col>8</xdr:col>
      <xdr:colOff>176138</xdr:colOff>
      <xdr:row>149</xdr:row>
      <xdr:rowOff>130024</xdr:rowOff>
    </xdr:from>
    <xdr:to>
      <xdr:col>10</xdr:col>
      <xdr:colOff>583595</xdr:colOff>
      <xdr:row>149</xdr:row>
      <xdr:rowOff>134203</xdr:rowOff>
    </xdr:to>
    <xdr:cxnSp macro="">
      <xdr:nvCxnSpPr>
        <xdr:cNvPr id="156" name="直線矢印コネクタ 155">
          <a:extLst>
            <a:ext uri="{FF2B5EF4-FFF2-40B4-BE49-F238E27FC236}">
              <a16:creationId xmlns:a16="http://schemas.microsoft.com/office/drawing/2014/main" id="{00000000-0008-0000-0000-00009C000000}"/>
            </a:ext>
          </a:extLst>
        </xdr:cNvPr>
        <xdr:cNvCxnSpPr>
          <a:endCxn id="155" idx="3"/>
        </xdr:cNvCxnSpPr>
      </xdr:nvCxnSpPr>
      <xdr:spPr>
        <a:xfrm flipH="1">
          <a:off x="5618995" y="39155310"/>
          <a:ext cx="1768171" cy="4179"/>
        </a:xfrm>
        <a:prstGeom prst="straightConnector1">
          <a:avLst/>
        </a:prstGeom>
        <a:noFill/>
        <a:ln w="57150" cap="flat" cmpd="sng" algn="ctr">
          <a:solidFill>
            <a:srgbClr val="00B0F0"/>
          </a:solidFill>
          <a:prstDash val="solid"/>
          <a:miter lim="800000"/>
          <a:tailEnd type="triangle"/>
        </a:ln>
        <a:effectLst/>
      </xdr:spPr>
    </xdr:cxnSp>
    <xdr:clientData/>
  </xdr:twoCellAnchor>
  <xdr:twoCellAnchor>
    <xdr:from>
      <xdr:col>10</xdr:col>
      <xdr:colOff>608869</xdr:colOff>
      <xdr:row>147</xdr:row>
      <xdr:rowOff>21166</xdr:rowOff>
    </xdr:from>
    <xdr:to>
      <xdr:col>18</xdr:col>
      <xdr:colOff>275167</xdr:colOff>
      <xdr:row>155</xdr:row>
      <xdr:rowOff>137584</xdr:rowOff>
    </xdr:to>
    <xdr:sp macro="" textlink="">
      <xdr:nvSpPr>
        <xdr:cNvPr id="157" name="テキスト ボックス 156">
          <a:extLst>
            <a:ext uri="{FF2B5EF4-FFF2-40B4-BE49-F238E27FC236}">
              <a16:creationId xmlns:a16="http://schemas.microsoft.com/office/drawing/2014/main" id="{00000000-0008-0000-0000-00009D000000}"/>
            </a:ext>
          </a:extLst>
        </xdr:cNvPr>
        <xdr:cNvSpPr txBox="1"/>
      </xdr:nvSpPr>
      <xdr:spPr>
        <a:xfrm>
          <a:off x="7466869" y="38311666"/>
          <a:ext cx="5152698" cy="1488018"/>
        </a:xfrm>
        <a:prstGeom prst="rect">
          <a:avLst/>
        </a:prstGeom>
        <a:solidFill>
          <a:sysClr val="window" lastClr="FFFFFF"/>
        </a:solidFill>
        <a:ln w="38100" cmpd="sng">
          <a:solidFill>
            <a:srgbClr val="00B0F0"/>
          </a:solid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rPr>
            <a:t>チェックを忘れないようご注意ください。</a:t>
          </a:r>
          <a:endParaRPr kumimoji="1" lang="en-US"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1" lang="en-US" altLang="ja-JP" sz="1400" b="1" i="0" u="none" strike="noStrike" kern="0" cap="none" spc="0" normalizeH="0" baseline="0" noProof="0">
            <a:ln>
              <a:noFill/>
            </a:ln>
            <a:solidFill>
              <a:sysClr val="windowText" lastClr="000000"/>
            </a:solidFill>
            <a:effectLst/>
            <a:uLnTx/>
            <a:uFillTx/>
            <a:latin typeface="游ゴシック" panose="020B0400000000000000" pitchFamily="50" charset="-128"/>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400" b="1" i="0" u="none" strike="noStrike" kern="0" cap="none" spc="0" normalizeH="0" baseline="0" noProof="0">
              <a:ln>
                <a:noFill/>
              </a:ln>
              <a:solidFill>
                <a:srgbClr val="FF0000"/>
              </a:solidFill>
              <a:effectLst/>
              <a:uLnTx/>
              <a:uFillTx/>
              <a:latin typeface="游ゴシック" panose="020B0400000000000000" pitchFamily="50" charset="-128"/>
              <a:ea typeface="游ゴシック" panose="020B0400000000000000" pitchFamily="50" charset="-128"/>
              <a:cs typeface="+mn-cs"/>
            </a:rPr>
            <a:t>※</a:t>
          </a:r>
          <a:r>
            <a:rPr kumimoji="1" lang="ja-JP" altLang="en-US" sz="1400" b="1" i="0" u="none" strike="noStrike" kern="0" cap="none" spc="0" normalizeH="0" baseline="0" noProof="0">
              <a:ln>
                <a:noFill/>
              </a:ln>
              <a:solidFill>
                <a:srgbClr val="FF0000"/>
              </a:solidFill>
              <a:effectLst/>
              <a:uLnTx/>
              <a:uFillTx/>
              <a:latin typeface="游ゴシック" panose="020B0400000000000000" pitchFamily="50" charset="-128"/>
              <a:ea typeface="游ゴシック" panose="020B0400000000000000" pitchFamily="50" charset="-128"/>
              <a:cs typeface="+mn-cs"/>
            </a:rPr>
            <a:t>「市町村にも申請している、または申請する予定」の場合、</a:t>
          </a:r>
          <a:endParaRPr kumimoji="1" lang="en-US" altLang="ja-JP" sz="1400" b="1" i="0" u="none" strike="noStrike" kern="0" cap="none" spc="0" normalizeH="0" baseline="0" noProof="0">
            <a:ln>
              <a:noFill/>
            </a:ln>
            <a:solidFill>
              <a:srgbClr val="FF0000"/>
            </a:solidFill>
            <a:effectLst/>
            <a:uLnTx/>
            <a:uFillTx/>
            <a:latin typeface="游ゴシック" panose="020B0400000000000000" pitchFamily="50" charset="-128"/>
            <a:ea typeface="游ゴシック" panose="020B0400000000000000" pitchFamily="50" charset="-128"/>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400" b="1" i="0" u="none" strike="noStrike" kern="0" cap="none" spc="0" normalizeH="0" baseline="0" noProof="0">
              <a:ln>
                <a:noFill/>
              </a:ln>
              <a:solidFill>
                <a:srgbClr val="FF0000"/>
              </a:solidFill>
              <a:effectLst/>
              <a:uLnTx/>
              <a:uFillTx/>
              <a:latin typeface="游ゴシック" panose="020B0400000000000000" pitchFamily="50" charset="-128"/>
              <a:ea typeface="游ゴシック" panose="020B0400000000000000" pitchFamily="50" charset="-128"/>
              <a:cs typeface="+mn-cs"/>
            </a:rPr>
            <a:t>　重複申請となるものは補助対象外になります。</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23</xdr:row>
          <xdr:rowOff>152400</xdr:rowOff>
        </xdr:from>
        <xdr:to>
          <xdr:col>1</xdr:col>
          <xdr:colOff>304800</xdr:colOff>
          <xdr:row>25</xdr:row>
          <xdr:rowOff>38100</xdr:rowOff>
        </xdr:to>
        <xdr:sp macro="" textlink="">
          <xdr:nvSpPr>
            <xdr:cNvPr id="30721" name="Check Box 1" hidden="1">
              <a:extLst>
                <a:ext uri="{63B3BB69-23CF-44E3-9099-C40C66FF867C}">
                  <a14:compatExt spid="_x0000_s30721"/>
                </a:ext>
                <a:ext uri="{FF2B5EF4-FFF2-40B4-BE49-F238E27FC236}">
                  <a16:creationId xmlns:a16="http://schemas.microsoft.com/office/drawing/2014/main" id="{00000000-0008-0000-0200-00000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24</xdr:row>
          <xdr:rowOff>171450</xdr:rowOff>
        </xdr:from>
        <xdr:to>
          <xdr:col>1</xdr:col>
          <xdr:colOff>304800</xdr:colOff>
          <xdr:row>26</xdr:row>
          <xdr:rowOff>57150</xdr:rowOff>
        </xdr:to>
        <xdr:sp macro="" textlink="">
          <xdr:nvSpPr>
            <xdr:cNvPr id="30722" name="Check Box 2" hidden="1">
              <a:extLst>
                <a:ext uri="{63B3BB69-23CF-44E3-9099-C40C66FF867C}">
                  <a14:compatExt spid="_x0000_s30722"/>
                </a:ext>
                <a:ext uri="{FF2B5EF4-FFF2-40B4-BE49-F238E27FC236}">
                  <a16:creationId xmlns:a16="http://schemas.microsoft.com/office/drawing/2014/main" id="{00000000-0008-0000-0200-00000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26</xdr:row>
          <xdr:rowOff>0</xdr:rowOff>
        </xdr:from>
        <xdr:to>
          <xdr:col>1</xdr:col>
          <xdr:colOff>304800</xdr:colOff>
          <xdr:row>26</xdr:row>
          <xdr:rowOff>247650</xdr:rowOff>
        </xdr:to>
        <xdr:sp macro="" textlink="">
          <xdr:nvSpPr>
            <xdr:cNvPr id="30725" name="Check Box 5" hidden="1">
              <a:extLst>
                <a:ext uri="{63B3BB69-23CF-44E3-9099-C40C66FF867C}">
                  <a14:compatExt spid="_x0000_s30725"/>
                </a:ext>
                <a:ext uri="{FF2B5EF4-FFF2-40B4-BE49-F238E27FC236}">
                  <a16:creationId xmlns:a16="http://schemas.microsoft.com/office/drawing/2014/main" id="{00000000-0008-0000-0200-000005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14</xdr:col>
      <xdr:colOff>123825</xdr:colOff>
      <xdr:row>0</xdr:row>
      <xdr:rowOff>155575</xdr:rowOff>
    </xdr:from>
    <xdr:to>
      <xdr:col>19</xdr:col>
      <xdr:colOff>161924</xdr:colOff>
      <xdr:row>8</xdr:row>
      <xdr:rowOff>161925</xdr:rowOff>
    </xdr:to>
    <xdr:sp macro="" textlink="">
      <xdr:nvSpPr>
        <xdr:cNvPr id="7" name="テキスト ボックス 6">
          <a:extLst>
            <a:ext uri="{FF2B5EF4-FFF2-40B4-BE49-F238E27FC236}">
              <a16:creationId xmlns:a16="http://schemas.microsoft.com/office/drawing/2014/main" id="{00000000-0008-0000-0200-000007000000}"/>
            </a:ext>
          </a:extLst>
        </xdr:cNvPr>
        <xdr:cNvSpPr txBox="1"/>
      </xdr:nvSpPr>
      <xdr:spPr>
        <a:xfrm>
          <a:off x="7924800" y="155575"/>
          <a:ext cx="3467099" cy="14541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419099</xdr:colOff>
      <xdr:row>0</xdr:row>
      <xdr:rowOff>133349</xdr:rowOff>
    </xdr:from>
    <xdr:to>
      <xdr:col>20</xdr:col>
      <xdr:colOff>254000</xdr:colOff>
      <xdr:row>6</xdr:row>
      <xdr:rowOff>371475</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2118974" y="133349"/>
          <a:ext cx="8026401" cy="201612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endParaRPr kumimoji="1" lang="en-US" altLang="ja-JP" sz="3200" b="1"/>
        </a:p>
        <a:p>
          <a:r>
            <a:rPr kumimoji="1" lang="ja-JP" altLang="en-US" sz="3200" b="1">
              <a:solidFill>
                <a:srgbClr val="FF0000"/>
              </a:solidFill>
            </a:rPr>
            <a:t>チェックを忘れないようご注意ください。</a:t>
          </a:r>
        </a:p>
      </xdr:txBody>
    </xdr:sp>
    <xdr:clientData/>
  </xdr:twoCellAnchor>
  <mc:AlternateContent xmlns:mc="http://schemas.openxmlformats.org/markup-compatibility/2006">
    <mc:Choice xmlns:a14="http://schemas.microsoft.com/office/drawing/2010/main" Requires="a14">
      <xdr:twoCellAnchor editAs="oneCell">
        <xdr:from>
          <xdr:col>1</xdr:col>
          <xdr:colOff>9525</xdr:colOff>
          <xdr:row>52</xdr:row>
          <xdr:rowOff>9525</xdr:rowOff>
        </xdr:from>
        <xdr:to>
          <xdr:col>1</xdr:col>
          <xdr:colOff>200025</xdr:colOff>
          <xdr:row>52</xdr:row>
          <xdr:rowOff>238125</xdr:rowOff>
        </xdr:to>
        <xdr:sp macro="" textlink="">
          <xdr:nvSpPr>
            <xdr:cNvPr id="6153" name="Check Box 9" hidden="1">
              <a:extLst>
                <a:ext uri="{63B3BB69-23CF-44E3-9099-C40C66FF867C}">
                  <a14:compatExt spid="_x0000_s6153"/>
                </a:ext>
                <a:ext uri="{FF2B5EF4-FFF2-40B4-BE49-F238E27FC236}">
                  <a16:creationId xmlns:a16="http://schemas.microsoft.com/office/drawing/2014/main" id="{00000000-0008-0000-03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53</xdr:row>
          <xdr:rowOff>9525</xdr:rowOff>
        </xdr:from>
        <xdr:to>
          <xdr:col>1</xdr:col>
          <xdr:colOff>200025</xdr:colOff>
          <xdr:row>53</xdr:row>
          <xdr:rowOff>238125</xdr:rowOff>
        </xdr:to>
        <xdr:sp macro="" textlink="">
          <xdr:nvSpPr>
            <xdr:cNvPr id="6154" name="Check Box 10" hidden="1">
              <a:extLst>
                <a:ext uri="{63B3BB69-23CF-44E3-9099-C40C66FF867C}">
                  <a14:compatExt spid="_x0000_s6154"/>
                </a:ext>
                <a:ext uri="{FF2B5EF4-FFF2-40B4-BE49-F238E27FC236}">
                  <a16:creationId xmlns:a16="http://schemas.microsoft.com/office/drawing/2014/main" id="{00000000-0008-0000-03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58</xdr:row>
          <xdr:rowOff>9525</xdr:rowOff>
        </xdr:from>
        <xdr:to>
          <xdr:col>1</xdr:col>
          <xdr:colOff>200025</xdr:colOff>
          <xdr:row>58</xdr:row>
          <xdr:rowOff>238125</xdr:rowOff>
        </xdr:to>
        <xdr:sp macro="" textlink="">
          <xdr:nvSpPr>
            <xdr:cNvPr id="6155" name="Check Box 11" hidden="1">
              <a:extLst>
                <a:ext uri="{63B3BB69-23CF-44E3-9099-C40C66FF867C}">
                  <a14:compatExt spid="_x0000_s6155"/>
                </a:ext>
                <a:ext uri="{FF2B5EF4-FFF2-40B4-BE49-F238E27FC236}">
                  <a16:creationId xmlns:a16="http://schemas.microsoft.com/office/drawing/2014/main" id="{00000000-0008-0000-03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59</xdr:row>
          <xdr:rowOff>9525</xdr:rowOff>
        </xdr:from>
        <xdr:to>
          <xdr:col>1</xdr:col>
          <xdr:colOff>200025</xdr:colOff>
          <xdr:row>59</xdr:row>
          <xdr:rowOff>238125</xdr:rowOff>
        </xdr:to>
        <xdr:sp macro="" textlink="">
          <xdr:nvSpPr>
            <xdr:cNvPr id="6156" name="Check Box 12" hidden="1">
              <a:extLst>
                <a:ext uri="{63B3BB69-23CF-44E3-9099-C40C66FF867C}">
                  <a14:compatExt spid="_x0000_s6156"/>
                </a:ext>
                <a:ext uri="{FF2B5EF4-FFF2-40B4-BE49-F238E27FC236}">
                  <a16:creationId xmlns:a16="http://schemas.microsoft.com/office/drawing/2014/main" id="{00000000-0008-0000-03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65</xdr:row>
          <xdr:rowOff>161925</xdr:rowOff>
        </xdr:from>
        <xdr:to>
          <xdr:col>1</xdr:col>
          <xdr:colOff>352425</xdr:colOff>
          <xdr:row>67</xdr:row>
          <xdr:rowOff>47625</xdr:rowOff>
        </xdr:to>
        <xdr:sp macro="" textlink="">
          <xdr:nvSpPr>
            <xdr:cNvPr id="6164" name="Check Box 20" hidden="1">
              <a:extLst>
                <a:ext uri="{63B3BB69-23CF-44E3-9099-C40C66FF867C}">
                  <a14:compatExt spid="_x0000_s6164"/>
                </a:ext>
                <a:ext uri="{FF2B5EF4-FFF2-40B4-BE49-F238E27FC236}">
                  <a16:creationId xmlns:a16="http://schemas.microsoft.com/office/drawing/2014/main" id="{00000000-0008-0000-0300-00001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66</xdr:row>
          <xdr:rowOff>161925</xdr:rowOff>
        </xdr:from>
        <xdr:to>
          <xdr:col>1</xdr:col>
          <xdr:colOff>352425</xdr:colOff>
          <xdr:row>68</xdr:row>
          <xdr:rowOff>47625</xdr:rowOff>
        </xdr:to>
        <xdr:sp macro="" textlink="">
          <xdr:nvSpPr>
            <xdr:cNvPr id="6165" name="Check Box 21" hidden="1">
              <a:extLst>
                <a:ext uri="{63B3BB69-23CF-44E3-9099-C40C66FF867C}">
                  <a14:compatExt spid="_x0000_s6165"/>
                </a:ext>
                <a:ext uri="{FF2B5EF4-FFF2-40B4-BE49-F238E27FC236}">
                  <a16:creationId xmlns:a16="http://schemas.microsoft.com/office/drawing/2014/main" id="{00000000-0008-0000-0300-00001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68</xdr:row>
          <xdr:rowOff>161925</xdr:rowOff>
        </xdr:from>
        <xdr:to>
          <xdr:col>1</xdr:col>
          <xdr:colOff>352425</xdr:colOff>
          <xdr:row>70</xdr:row>
          <xdr:rowOff>47625</xdr:rowOff>
        </xdr:to>
        <xdr:sp macro="" textlink="">
          <xdr:nvSpPr>
            <xdr:cNvPr id="6166" name="Check Box 22" hidden="1">
              <a:extLst>
                <a:ext uri="{63B3BB69-23CF-44E3-9099-C40C66FF867C}">
                  <a14:compatExt spid="_x0000_s6166"/>
                </a:ext>
                <a:ext uri="{FF2B5EF4-FFF2-40B4-BE49-F238E27FC236}">
                  <a16:creationId xmlns:a16="http://schemas.microsoft.com/office/drawing/2014/main" id="{00000000-0008-0000-0300-00001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69</xdr:row>
          <xdr:rowOff>161925</xdr:rowOff>
        </xdr:from>
        <xdr:to>
          <xdr:col>1</xdr:col>
          <xdr:colOff>352425</xdr:colOff>
          <xdr:row>71</xdr:row>
          <xdr:rowOff>47625</xdr:rowOff>
        </xdr:to>
        <xdr:sp macro="" textlink="">
          <xdr:nvSpPr>
            <xdr:cNvPr id="6167" name="Check Box 23" hidden="1">
              <a:extLst>
                <a:ext uri="{63B3BB69-23CF-44E3-9099-C40C66FF867C}">
                  <a14:compatExt spid="_x0000_s6167"/>
                </a:ext>
                <a:ext uri="{FF2B5EF4-FFF2-40B4-BE49-F238E27FC236}">
                  <a16:creationId xmlns:a16="http://schemas.microsoft.com/office/drawing/2014/main" id="{00000000-0008-0000-0300-00001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71</xdr:row>
          <xdr:rowOff>161925</xdr:rowOff>
        </xdr:from>
        <xdr:to>
          <xdr:col>1</xdr:col>
          <xdr:colOff>352425</xdr:colOff>
          <xdr:row>73</xdr:row>
          <xdr:rowOff>47625</xdr:rowOff>
        </xdr:to>
        <xdr:sp macro="" textlink="">
          <xdr:nvSpPr>
            <xdr:cNvPr id="6168" name="Check Box 24" hidden="1">
              <a:extLst>
                <a:ext uri="{63B3BB69-23CF-44E3-9099-C40C66FF867C}">
                  <a14:compatExt spid="_x0000_s6168"/>
                </a:ext>
                <a:ext uri="{FF2B5EF4-FFF2-40B4-BE49-F238E27FC236}">
                  <a16:creationId xmlns:a16="http://schemas.microsoft.com/office/drawing/2014/main" id="{00000000-0008-0000-0300-00001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72</xdr:row>
          <xdr:rowOff>161925</xdr:rowOff>
        </xdr:from>
        <xdr:to>
          <xdr:col>1</xdr:col>
          <xdr:colOff>352425</xdr:colOff>
          <xdr:row>74</xdr:row>
          <xdr:rowOff>47625</xdr:rowOff>
        </xdr:to>
        <xdr:sp macro="" textlink="">
          <xdr:nvSpPr>
            <xdr:cNvPr id="6169" name="Check Box 25" hidden="1">
              <a:extLst>
                <a:ext uri="{63B3BB69-23CF-44E3-9099-C40C66FF867C}">
                  <a14:compatExt spid="_x0000_s6169"/>
                </a:ext>
                <a:ext uri="{FF2B5EF4-FFF2-40B4-BE49-F238E27FC236}">
                  <a16:creationId xmlns:a16="http://schemas.microsoft.com/office/drawing/2014/main" id="{00000000-0008-0000-0300-00001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11</xdr:col>
      <xdr:colOff>104775</xdr:colOff>
      <xdr:row>2</xdr:row>
      <xdr:rowOff>235743</xdr:rowOff>
    </xdr:from>
    <xdr:to>
      <xdr:col>15</xdr:col>
      <xdr:colOff>1132742</xdr:colOff>
      <xdr:row>12</xdr:row>
      <xdr:rowOff>171450</xdr:rowOff>
    </xdr:to>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12296775" y="883443"/>
          <a:ext cx="5799992" cy="2897982"/>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solidFill>
                <a:srgbClr val="FF0000"/>
              </a:solidFill>
            </a:rPr>
            <a:t>黄色セルに記入してください。</a:t>
          </a:r>
          <a:endParaRPr kumimoji="1" lang="en-US" altLang="ja-JP" sz="3200" b="1">
            <a:solidFill>
              <a:srgbClr val="FF0000"/>
            </a:solidFill>
          </a:endParaRPr>
        </a:p>
        <a:p>
          <a:r>
            <a:rPr kumimoji="1" lang="ja-JP" altLang="en-US" sz="3200" b="1"/>
            <a:t>必要理由が枠内に書ききれない場合は任意の様式に記載していただいても構いません。</a:t>
          </a:r>
        </a:p>
      </xdr:txBody>
    </xdr:sp>
    <xdr:clientData/>
  </xdr:twoCellAnchor>
  <xdr:twoCellAnchor>
    <xdr:from>
      <xdr:col>0</xdr:col>
      <xdr:colOff>304800</xdr:colOff>
      <xdr:row>12</xdr:row>
      <xdr:rowOff>38101</xdr:rowOff>
    </xdr:from>
    <xdr:to>
      <xdr:col>1</xdr:col>
      <xdr:colOff>104775</xdr:colOff>
      <xdr:row>17</xdr:row>
      <xdr:rowOff>206376</xdr:rowOff>
    </xdr:to>
    <xdr:sp macro="" textlink="">
      <xdr:nvSpPr>
        <xdr:cNvPr id="5" name="左中かっこ 4">
          <a:extLst>
            <a:ext uri="{FF2B5EF4-FFF2-40B4-BE49-F238E27FC236}">
              <a16:creationId xmlns:a16="http://schemas.microsoft.com/office/drawing/2014/main" id="{00000000-0008-0000-0400-000005000000}"/>
            </a:ext>
          </a:extLst>
        </xdr:cNvPr>
        <xdr:cNvSpPr/>
      </xdr:nvSpPr>
      <xdr:spPr>
        <a:xfrm>
          <a:off x="304800" y="2562226"/>
          <a:ext cx="276225" cy="122555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mc:AlternateContent xmlns:mc="http://schemas.openxmlformats.org/markup-compatibility/2006">
    <mc:Choice xmlns:a14="http://schemas.microsoft.com/office/drawing/2010/main" Requires="a14">
      <xdr:twoCellAnchor editAs="oneCell">
        <xdr:from>
          <xdr:col>6</xdr:col>
          <xdr:colOff>133350</xdr:colOff>
          <xdr:row>12</xdr:row>
          <xdr:rowOff>0</xdr:rowOff>
        </xdr:from>
        <xdr:to>
          <xdr:col>6</xdr:col>
          <xdr:colOff>323850</xdr:colOff>
          <xdr:row>13</xdr:row>
          <xdr:rowOff>0</xdr:rowOff>
        </xdr:to>
        <xdr:sp macro="" textlink="">
          <xdr:nvSpPr>
            <xdr:cNvPr id="32788" name="Check Box 20" hidden="1">
              <a:extLst>
                <a:ext uri="{63B3BB69-23CF-44E3-9099-C40C66FF867C}">
                  <a14:compatExt spid="_x0000_s32788"/>
                </a:ext>
                <a:ext uri="{FF2B5EF4-FFF2-40B4-BE49-F238E27FC236}">
                  <a16:creationId xmlns:a16="http://schemas.microsoft.com/office/drawing/2014/main" id="{00000000-0008-0000-0400-000014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17</xdr:row>
          <xdr:rowOff>0</xdr:rowOff>
        </xdr:from>
        <xdr:to>
          <xdr:col>6</xdr:col>
          <xdr:colOff>323850</xdr:colOff>
          <xdr:row>18</xdr:row>
          <xdr:rowOff>0</xdr:rowOff>
        </xdr:to>
        <xdr:sp macro="" textlink="">
          <xdr:nvSpPr>
            <xdr:cNvPr id="32790" name="Check Box 22" hidden="1">
              <a:extLst>
                <a:ext uri="{63B3BB69-23CF-44E3-9099-C40C66FF867C}">
                  <a14:compatExt spid="_x0000_s32790"/>
                </a:ext>
                <a:ext uri="{FF2B5EF4-FFF2-40B4-BE49-F238E27FC236}">
                  <a16:creationId xmlns:a16="http://schemas.microsoft.com/office/drawing/2014/main" id="{00000000-0008-0000-0400-000016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304800</xdr:colOff>
      <xdr:row>30</xdr:row>
      <xdr:rowOff>38101</xdr:rowOff>
    </xdr:from>
    <xdr:to>
      <xdr:col>1</xdr:col>
      <xdr:colOff>104775</xdr:colOff>
      <xdr:row>34</xdr:row>
      <xdr:rowOff>206376</xdr:rowOff>
    </xdr:to>
    <xdr:sp macro="" textlink="">
      <xdr:nvSpPr>
        <xdr:cNvPr id="11" name="左中かっこ 10">
          <a:extLst>
            <a:ext uri="{FF2B5EF4-FFF2-40B4-BE49-F238E27FC236}">
              <a16:creationId xmlns:a16="http://schemas.microsoft.com/office/drawing/2014/main" id="{00000000-0008-0000-0400-00000B000000}"/>
            </a:ext>
          </a:extLst>
        </xdr:cNvPr>
        <xdr:cNvSpPr/>
      </xdr:nvSpPr>
      <xdr:spPr>
        <a:xfrm>
          <a:off x="304800" y="2428876"/>
          <a:ext cx="276225" cy="122555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mc:AlternateContent xmlns:mc="http://schemas.openxmlformats.org/markup-compatibility/2006">
    <mc:Choice xmlns:a14="http://schemas.microsoft.com/office/drawing/2010/main" Requires="a14">
      <xdr:twoCellAnchor editAs="oneCell">
        <xdr:from>
          <xdr:col>6</xdr:col>
          <xdr:colOff>133350</xdr:colOff>
          <xdr:row>30</xdr:row>
          <xdr:rowOff>0</xdr:rowOff>
        </xdr:from>
        <xdr:to>
          <xdr:col>6</xdr:col>
          <xdr:colOff>323850</xdr:colOff>
          <xdr:row>31</xdr:row>
          <xdr:rowOff>0</xdr:rowOff>
        </xdr:to>
        <xdr:sp macro="" textlink="">
          <xdr:nvSpPr>
            <xdr:cNvPr id="32794" name="Check Box 26" hidden="1">
              <a:extLst>
                <a:ext uri="{63B3BB69-23CF-44E3-9099-C40C66FF867C}">
                  <a14:compatExt spid="_x0000_s32794"/>
                </a:ext>
                <a:ext uri="{FF2B5EF4-FFF2-40B4-BE49-F238E27FC236}">
                  <a16:creationId xmlns:a16="http://schemas.microsoft.com/office/drawing/2014/main" id="{00000000-0008-0000-0400-00001A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34</xdr:row>
          <xdr:rowOff>0</xdr:rowOff>
        </xdr:from>
        <xdr:to>
          <xdr:col>6</xdr:col>
          <xdr:colOff>323850</xdr:colOff>
          <xdr:row>35</xdr:row>
          <xdr:rowOff>0</xdr:rowOff>
        </xdr:to>
        <xdr:sp macro="" textlink="">
          <xdr:nvSpPr>
            <xdr:cNvPr id="32795" name="Check Box 27" hidden="1">
              <a:extLst>
                <a:ext uri="{63B3BB69-23CF-44E3-9099-C40C66FF867C}">
                  <a14:compatExt spid="_x0000_s32795"/>
                </a:ext>
                <a:ext uri="{FF2B5EF4-FFF2-40B4-BE49-F238E27FC236}">
                  <a16:creationId xmlns:a16="http://schemas.microsoft.com/office/drawing/2014/main" id="{00000000-0008-0000-0400-00001B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0</xdr:col>
      <xdr:colOff>304800</xdr:colOff>
      <xdr:row>46</xdr:row>
      <xdr:rowOff>38101</xdr:rowOff>
    </xdr:from>
    <xdr:to>
      <xdr:col>1</xdr:col>
      <xdr:colOff>104775</xdr:colOff>
      <xdr:row>50</xdr:row>
      <xdr:rowOff>206376</xdr:rowOff>
    </xdr:to>
    <xdr:sp macro="" textlink="">
      <xdr:nvSpPr>
        <xdr:cNvPr id="14" name="左中かっこ 13">
          <a:extLst>
            <a:ext uri="{FF2B5EF4-FFF2-40B4-BE49-F238E27FC236}">
              <a16:creationId xmlns:a16="http://schemas.microsoft.com/office/drawing/2014/main" id="{00000000-0008-0000-0400-00000E000000}"/>
            </a:ext>
          </a:extLst>
        </xdr:cNvPr>
        <xdr:cNvSpPr/>
      </xdr:nvSpPr>
      <xdr:spPr>
        <a:xfrm>
          <a:off x="304800" y="10706101"/>
          <a:ext cx="276225" cy="977900"/>
        </a:xfrm>
        <a:prstGeom prst="leftBrac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mc:AlternateContent xmlns:mc="http://schemas.openxmlformats.org/markup-compatibility/2006">
    <mc:Choice xmlns:a14="http://schemas.microsoft.com/office/drawing/2010/main" Requires="a14">
      <xdr:twoCellAnchor editAs="oneCell">
        <xdr:from>
          <xdr:col>6</xdr:col>
          <xdr:colOff>133350</xdr:colOff>
          <xdr:row>46</xdr:row>
          <xdr:rowOff>0</xdr:rowOff>
        </xdr:from>
        <xdr:to>
          <xdr:col>6</xdr:col>
          <xdr:colOff>323850</xdr:colOff>
          <xdr:row>47</xdr:row>
          <xdr:rowOff>0</xdr:rowOff>
        </xdr:to>
        <xdr:sp macro="" textlink="">
          <xdr:nvSpPr>
            <xdr:cNvPr id="32796" name="Check Box 28" hidden="1">
              <a:extLst>
                <a:ext uri="{63B3BB69-23CF-44E3-9099-C40C66FF867C}">
                  <a14:compatExt spid="_x0000_s32796"/>
                </a:ext>
                <a:ext uri="{FF2B5EF4-FFF2-40B4-BE49-F238E27FC236}">
                  <a16:creationId xmlns:a16="http://schemas.microsoft.com/office/drawing/2014/main" id="{00000000-0008-0000-0400-00001C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50</xdr:row>
          <xdr:rowOff>0</xdr:rowOff>
        </xdr:from>
        <xdr:to>
          <xdr:col>6</xdr:col>
          <xdr:colOff>323850</xdr:colOff>
          <xdr:row>51</xdr:row>
          <xdr:rowOff>0</xdr:rowOff>
        </xdr:to>
        <xdr:sp macro="" textlink="">
          <xdr:nvSpPr>
            <xdr:cNvPr id="32797" name="Check Box 29" hidden="1">
              <a:extLst>
                <a:ext uri="{63B3BB69-23CF-44E3-9099-C40C66FF867C}">
                  <a14:compatExt spid="_x0000_s32797"/>
                </a:ext>
                <a:ext uri="{FF2B5EF4-FFF2-40B4-BE49-F238E27FC236}">
                  <a16:creationId xmlns:a16="http://schemas.microsoft.com/office/drawing/2014/main" id="{00000000-0008-0000-0400-00001D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xdr:row>
          <xdr:rowOff>0</xdr:rowOff>
        </xdr:from>
        <xdr:to>
          <xdr:col>6</xdr:col>
          <xdr:colOff>323850</xdr:colOff>
          <xdr:row>8</xdr:row>
          <xdr:rowOff>0</xdr:rowOff>
        </xdr:to>
        <xdr:sp macro="" textlink="">
          <xdr:nvSpPr>
            <xdr:cNvPr id="32802" name="Check Box 34" hidden="1">
              <a:extLst>
                <a:ext uri="{63B3BB69-23CF-44E3-9099-C40C66FF867C}">
                  <a14:compatExt spid="_x0000_s32802"/>
                </a:ext>
                <a:ext uri="{FF2B5EF4-FFF2-40B4-BE49-F238E27FC236}">
                  <a16:creationId xmlns:a16="http://schemas.microsoft.com/office/drawing/2014/main" id="{00000000-0008-0000-0400-0000228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14</xdr:col>
      <xdr:colOff>409575</xdr:colOff>
      <xdr:row>0</xdr:row>
      <xdr:rowOff>155573</xdr:rowOff>
    </xdr:from>
    <xdr:to>
      <xdr:col>19</xdr:col>
      <xdr:colOff>447674</xdr:colOff>
      <xdr:row>10</xdr:row>
      <xdr:rowOff>333375</xdr:rowOff>
    </xdr:to>
    <xdr:sp macro="" textlink="">
      <xdr:nvSpPr>
        <xdr:cNvPr id="7" name="テキスト ボックス 6">
          <a:extLst>
            <a:ext uri="{FF2B5EF4-FFF2-40B4-BE49-F238E27FC236}">
              <a16:creationId xmlns:a16="http://schemas.microsoft.com/office/drawing/2014/main" id="{00000000-0008-0000-0500-000007000000}"/>
            </a:ext>
          </a:extLst>
        </xdr:cNvPr>
        <xdr:cNvSpPr txBox="1"/>
      </xdr:nvSpPr>
      <xdr:spPr>
        <a:xfrm>
          <a:off x="8210550" y="155573"/>
          <a:ext cx="3467099" cy="1987552"/>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t>内容確認の上、</a:t>
          </a:r>
          <a:endParaRPr kumimoji="1" lang="en-US" altLang="ja-JP" sz="2800" b="1"/>
        </a:p>
        <a:p>
          <a:r>
            <a:rPr kumimoji="1" lang="ja-JP" altLang="en-US" sz="2800" b="1"/>
            <a:t>黄色セルに入力を行ってください。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444500</xdr:colOff>
      <xdr:row>6</xdr:row>
      <xdr:rowOff>305593</xdr:rowOff>
    </xdr:from>
    <xdr:to>
      <xdr:col>14</xdr:col>
      <xdr:colOff>452436</xdr:colOff>
      <xdr:row>8</xdr:row>
      <xdr:rowOff>0</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1874500" y="2198687"/>
          <a:ext cx="3460749" cy="181372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13</xdr:col>
      <xdr:colOff>523875</xdr:colOff>
      <xdr:row>5</xdr:row>
      <xdr:rowOff>222250</xdr:rowOff>
    </xdr:from>
    <xdr:to>
      <xdr:col>26</xdr:col>
      <xdr:colOff>222250</xdr:colOff>
      <xdr:row>8</xdr:row>
      <xdr:rowOff>222250</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2796500" y="2000250"/>
          <a:ext cx="8572500" cy="28575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このシートは別紙２－１⑴～⑸の入力内容を</a:t>
          </a:r>
          <a:endParaRPr kumimoji="1" lang="en-US" altLang="ja-JP" sz="3200" b="1"/>
        </a:p>
        <a:p>
          <a:r>
            <a:rPr kumimoji="1" lang="ja-JP" altLang="en-US" sz="3200" b="1"/>
            <a:t>転記しているため入力の必要はありません。</a:t>
          </a:r>
          <a:endParaRPr kumimoji="1" lang="en-US" altLang="ja-JP" sz="3200" b="1"/>
        </a:p>
        <a:p>
          <a:r>
            <a:rPr kumimoji="1" lang="ja-JP" altLang="en-US" sz="3200" b="1"/>
            <a:t>正しく数値が転記されているかの確認のみ行ってください。</a:t>
          </a:r>
          <a:endParaRPr kumimoji="1" lang="en-US" altLang="ja-JP" sz="3200" b="1"/>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228599</xdr:colOff>
      <xdr:row>5</xdr:row>
      <xdr:rowOff>60325</xdr:rowOff>
    </xdr:from>
    <xdr:to>
      <xdr:col>16</xdr:col>
      <xdr:colOff>342900</xdr:colOff>
      <xdr:row>12</xdr:row>
      <xdr:rowOff>95251</xdr:rowOff>
    </xdr:to>
    <xdr:sp macro="" textlink="">
      <xdr:nvSpPr>
        <xdr:cNvPr id="2" name="テキスト ボックス 1">
          <a:extLst>
            <a:ext uri="{FF2B5EF4-FFF2-40B4-BE49-F238E27FC236}">
              <a16:creationId xmlns:a16="http://schemas.microsoft.com/office/drawing/2014/main" id="{00000000-0008-0000-0800-000002000000}"/>
            </a:ext>
          </a:extLst>
        </xdr:cNvPr>
        <xdr:cNvSpPr txBox="1"/>
      </xdr:nvSpPr>
      <xdr:spPr>
        <a:xfrm>
          <a:off x="5714999" y="1193800"/>
          <a:ext cx="5600701" cy="123507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a:t>このシートは別のシートの入力内容を転記しているため</a:t>
          </a:r>
          <a:endParaRPr kumimoji="1" lang="en-US" altLang="ja-JP" sz="1600" b="1"/>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prstClr val="black"/>
              </a:solidFill>
              <a:effectLst/>
              <a:uLnTx/>
              <a:uFillTx/>
              <a:latin typeface="+mn-lt"/>
              <a:ea typeface="+mn-ea"/>
              <a:cs typeface="+mn-cs"/>
            </a:rPr>
            <a:t>入力の必要はありません。</a:t>
          </a:r>
          <a:endParaRPr kumimoji="1" lang="en-US" altLang="ja-JP" sz="1600" b="1" i="0" u="none" strike="noStrike" kern="0" cap="none" spc="0" normalizeH="0" baseline="0" noProof="0">
            <a:ln>
              <a:noFill/>
            </a:ln>
            <a:solidFill>
              <a:prstClr val="black"/>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prstClr val="black"/>
              </a:solidFill>
              <a:effectLst/>
              <a:uLnTx/>
              <a:uFillTx/>
              <a:latin typeface="+mn-lt"/>
              <a:ea typeface="+mn-ea"/>
              <a:cs typeface="+mn-cs"/>
            </a:rPr>
            <a:t>正しく数値が転記されているかの確認のみ行ってください。</a:t>
          </a:r>
          <a:endParaRPr kumimoji="1" lang="en-US" altLang="ja-JP" sz="1600" b="1" i="0" u="none" strike="noStrike" kern="0" cap="none" spc="0" normalizeH="0" baseline="0" noProof="0">
            <a:ln>
              <a:noFill/>
            </a:ln>
            <a:solidFill>
              <a:prstClr val="black"/>
            </a:solidFill>
            <a:effectLst/>
            <a:uLnTx/>
            <a:uFillTx/>
            <a:latin typeface="+mn-lt"/>
            <a:ea typeface="+mn-ea"/>
            <a:cs typeface="+mn-cs"/>
          </a:endParaRPr>
        </a:p>
        <a:p>
          <a:endParaRPr kumimoji="1" lang="ja-JP" altLang="en-US" sz="3200" b="1"/>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603250</xdr:colOff>
      <xdr:row>0</xdr:row>
      <xdr:rowOff>254000</xdr:rowOff>
    </xdr:from>
    <xdr:to>
      <xdr:col>14</xdr:col>
      <xdr:colOff>272317</xdr:colOff>
      <xdr:row>6</xdr:row>
      <xdr:rowOff>206375</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13255625" y="254000"/>
          <a:ext cx="3082192" cy="1666875"/>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8</xdr:col>
      <xdr:colOff>488156</xdr:colOff>
      <xdr:row>0</xdr:row>
      <xdr:rowOff>104775</xdr:rowOff>
    </xdr:from>
    <xdr:to>
      <xdr:col>13</xdr:col>
      <xdr:colOff>141349</xdr:colOff>
      <xdr:row>3</xdr:row>
      <xdr:rowOff>357186</xdr:rowOff>
    </xdr:to>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12370594" y="104775"/>
          <a:ext cx="3106005" cy="118109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8</xdr:col>
      <xdr:colOff>204108</xdr:colOff>
      <xdr:row>1</xdr:row>
      <xdr:rowOff>95250</xdr:rowOff>
    </xdr:from>
    <xdr:to>
      <xdr:col>12</xdr:col>
      <xdr:colOff>543100</xdr:colOff>
      <xdr:row>4</xdr:row>
      <xdr:rowOff>179613</xdr:rowOff>
    </xdr:to>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12967608" y="367393"/>
          <a:ext cx="3060421" cy="1118506"/>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661146</xdr:colOff>
      <xdr:row>7</xdr:row>
      <xdr:rowOff>6403</xdr:rowOff>
    </xdr:from>
    <xdr:to>
      <xdr:col>13</xdr:col>
      <xdr:colOff>132583</xdr:colOff>
      <xdr:row>29</xdr:row>
      <xdr:rowOff>139573</xdr:rowOff>
    </xdr:to>
    <xdr:pic>
      <xdr:nvPicPr>
        <xdr:cNvPr id="41" name="図 40">
          <a:extLst>
            <a:ext uri="{FF2B5EF4-FFF2-40B4-BE49-F238E27FC236}">
              <a16:creationId xmlns:a16="http://schemas.microsoft.com/office/drawing/2014/main" id="{00000000-0008-0000-0C00-000029000000}"/>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341503" y="1884189"/>
          <a:ext cx="7635723" cy="4623527"/>
        </a:xfrm>
        <a:prstGeom prst="rect">
          <a:avLst/>
        </a:prstGeom>
      </xdr:spPr>
    </xdr:pic>
    <xdr:clientData/>
  </xdr:twoCellAnchor>
  <xdr:twoCellAnchor editAs="oneCell">
    <xdr:from>
      <xdr:col>1</xdr:col>
      <xdr:colOff>18527</xdr:colOff>
      <xdr:row>167</xdr:row>
      <xdr:rowOff>13608</xdr:rowOff>
    </xdr:from>
    <xdr:to>
      <xdr:col>15</xdr:col>
      <xdr:colOff>380558</xdr:colOff>
      <xdr:row>231</xdr:row>
      <xdr:rowOff>152612</xdr:rowOff>
    </xdr:to>
    <xdr:pic>
      <xdr:nvPicPr>
        <xdr:cNvPr id="79" name="図 78">
          <a:extLst>
            <a:ext uri="{FF2B5EF4-FFF2-40B4-BE49-F238E27FC236}">
              <a16:creationId xmlns:a16="http://schemas.microsoft.com/office/drawing/2014/main" id="{00000000-0008-0000-0C00-00004F000000}"/>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698884" y="35092822"/>
          <a:ext cx="9887031" cy="11528182"/>
        </a:xfrm>
        <a:prstGeom prst="rect">
          <a:avLst/>
        </a:prstGeom>
      </xdr:spPr>
    </xdr:pic>
    <xdr:clientData/>
  </xdr:twoCellAnchor>
  <xdr:twoCellAnchor editAs="oneCell">
    <xdr:from>
      <xdr:col>0</xdr:col>
      <xdr:colOff>666951</xdr:colOff>
      <xdr:row>119</xdr:row>
      <xdr:rowOff>18518</xdr:rowOff>
    </xdr:from>
    <xdr:to>
      <xdr:col>17</xdr:col>
      <xdr:colOff>9900</xdr:colOff>
      <xdr:row>160</xdr:row>
      <xdr:rowOff>17319</xdr:rowOff>
    </xdr:to>
    <xdr:pic>
      <xdr:nvPicPr>
        <xdr:cNvPr id="76" name="図 75">
          <a:extLst>
            <a:ext uri="{FF2B5EF4-FFF2-40B4-BE49-F238E27FC236}">
              <a16:creationId xmlns:a16="http://schemas.microsoft.com/office/drawing/2014/main" id="{00000000-0008-0000-0C00-00004C000000}"/>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666951" y="26296312"/>
          <a:ext cx="10963449" cy="6890418"/>
        </a:xfrm>
        <a:prstGeom prst="rect">
          <a:avLst/>
        </a:prstGeom>
      </xdr:spPr>
    </xdr:pic>
    <xdr:clientData/>
  </xdr:twoCellAnchor>
  <xdr:twoCellAnchor editAs="oneCell">
    <xdr:from>
      <xdr:col>1</xdr:col>
      <xdr:colOff>13608</xdr:colOff>
      <xdr:row>38</xdr:row>
      <xdr:rowOff>27215</xdr:rowOff>
    </xdr:from>
    <xdr:to>
      <xdr:col>9</xdr:col>
      <xdr:colOff>173182</xdr:colOff>
      <xdr:row>62</xdr:row>
      <xdr:rowOff>27244</xdr:rowOff>
    </xdr:to>
    <xdr:pic>
      <xdr:nvPicPr>
        <xdr:cNvPr id="73" name="図 72">
          <a:extLst>
            <a:ext uri="{FF2B5EF4-FFF2-40B4-BE49-F238E27FC236}">
              <a16:creationId xmlns:a16="http://schemas.microsoft.com/office/drawing/2014/main" id="{00000000-0008-0000-0C00-000049000000}"/>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706335" y="8686306"/>
          <a:ext cx="5701392" cy="4987664"/>
        </a:xfrm>
        <a:prstGeom prst="rect">
          <a:avLst/>
        </a:prstGeom>
      </xdr:spPr>
    </xdr:pic>
    <xdr:clientData/>
  </xdr:twoCellAnchor>
  <xdr:twoCellAnchor>
    <xdr:from>
      <xdr:col>1</xdr:col>
      <xdr:colOff>636963</xdr:colOff>
      <xdr:row>28</xdr:row>
      <xdr:rowOff>81417</xdr:rowOff>
    </xdr:from>
    <xdr:to>
      <xdr:col>2</xdr:col>
      <xdr:colOff>481475</xdr:colOff>
      <xdr:row>29</xdr:row>
      <xdr:rowOff>169171</xdr:rowOff>
    </xdr:to>
    <xdr:sp macro="" textlink="">
      <xdr:nvSpPr>
        <xdr:cNvPr id="4" name="楕円 3">
          <a:extLst>
            <a:ext uri="{FF2B5EF4-FFF2-40B4-BE49-F238E27FC236}">
              <a16:creationId xmlns:a16="http://schemas.microsoft.com/office/drawing/2014/main" id="{00000000-0008-0000-0C00-000004000000}"/>
            </a:ext>
          </a:extLst>
        </xdr:cNvPr>
        <xdr:cNvSpPr/>
      </xdr:nvSpPr>
      <xdr:spPr>
        <a:xfrm>
          <a:off x="1317320" y="6245453"/>
          <a:ext cx="524869" cy="291861"/>
        </a:xfrm>
        <a:prstGeom prst="ellipse">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ja-JP" altLang="en-US"/>
        </a:p>
      </xdr:txBody>
    </xdr:sp>
    <xdr:clientData/>
  </xdr:twoCellAnchor>
  <xdr:twoCellAnchor>
    <xdr:from>
      <xdr:col>3</xdr:col>
      <xdr:colOff>445290</xdr:colOff>
      <xdr:row>30</xdr:row>
      <xdr:rowOff>15366</xdr:rowOff>
    </xdr:from>
    <xdr:to>
      <xdr:col>10</xdr:col>
      <xdr:colOff>664487</xdr:colOff>
      <xdr:row>33</xdr:row>
      <xdr:rowOff>181606</xdr:rowOff>
    </xdr:to>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2486361" y="6587616"/>
          <a:ext cx="4981697" cy="778561"/>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just">
            <a:spcAft>
              <a:spcPts val="0"/>
            </a:spcAft>
          </a:pPr>
          <a:r>
            <a:rPr lang="ja-JP" sz="1100" kern="100">
              <a:effectLst/>
              <a:latin typeface="+mn-ea"/>
              <a:ea typeface="+mn-ea"/>
              <a:cs typeface="Times New Roman" panose="02020603050405020304" pitchFamily="18" charset="0"/>
            </a:rPr>
            <a:t>元のシートに戻るときは、ここにカーソルを当ててマウスを右クリックすると、シート選択メニューが図のように表示されるので、【はじめにお読みください（交付申請）】を選んで【ＯＫ】ボタンを押してください。</a:t>
          </a:r>
        </a:p>
      </xdr:txBody>
    </xdr:sp>
    <xdr:clientData/>
  </xdr:twoCellAnchor>
  <xdr:twoCellAnchor>
    <xdr:from>
      <xdr:col>2</xdr:col>
      <xdr:colOff>436818</xdr:colOff>
      <xdr:row>29</xdr:row>
      <xdr:rowOff>83450</xdr:rowOff>
    </xdr:from>
    <xdr:to>
      <xdr:col>3</xdr:col>
      <xdr:colOff>430785</xdr:colOff>
      <xdr:row>31</xdr:row>
      <xdr:rowOff>66674</xdr:rowOff>
    </xdr:to>
    <xdr:cxnSp macro="">
      <xdr:nvCxnSpPr>
        <xdr:cNvPr id="6" name="直線矢印コネクタ 5">
          <a:extLst>
            <a:ext uri="{FF2B5EF4-FFF2-40B4-BE49-F238E27FC236}">
              <a16:creationId xmlns:a16="http://schemas.microsoft.com/office/drawing/2014/main" id="{00000000-0008-0000-0C00-000006000000}"/>
            </a:ext>
          </a:extLst>
        </xdr:cNvPr>
        <xdr:cNvCxnSpPr/>
      </xdr:nvCxnSpPr>
      <xdr:spPr>
        <a:xfrm flipH="1" flipV="1">
          <a:off x="1797532" y="6451593"/>
          <a:ext cx="674324" cy="391438"/>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247650</xdr:colOff>
      <xdr:row>5</xdr:row>
      <xdr:rowOff>419100</xdr:rowOff>
    </xdr:from>
    <xdr:ext cx="1107996" cy="478593"/>
    <xdr:sp macro="" textlink="">
      <xdr:nvSpPr>
        <xdr:cNvPr id="7" name="テキスト ボックス 6">
          <a:extLst>
            <a:ext uri="{FF2B5EF4-FFF2-40B4-BE49-F238E27FC236}">
              <a16:creationId xmlns:a16="http://schemas.microsoft.com/office/drawing/2014/main" id="{00000000-0008-0000-0C00-000007000000}"/>
            </a:ext>
          </a:extLst>
        </xdr:cNvPr>
        <xdr:cNvSpPr txBox="1"/>
      </xdr:nvSpPr>
      <xdr:spPr>
        <a:xfrm>
          <a:off x="247650" y="1638300"/>
          <a:ext cx="1107996" cy="4785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800" b="1"/>
            <a:t>（参考）</a:t>
          </a:r>
        </a:p>
      </xdr:txBody>
    </xdr:sp>
    <xdr:clientData/>
  </xdr:oneCellAnchor>
  <xdr:twoCellAnchor>
    <xdr:from>
      <xdr:col>5</xdr:col>
      <xdr:colOff>448235</xdr:colOff>
      <xdr:row>60</xdr:row>
      <xdr:rowOff>168088</xdr:rowOff>
    </xdr:from>
    <xdr:to>
      <xdr:col>9</xdr:col>
      <xdr:colOff>253449</xdr:colOff>
      <xdr:row>62</xdr:row>
      <xdr:rowOff>17808</xdr:rowOff>
    </xdr:to>
    <xdr:sp macro="" textlink="">
      <xdr:nvSpPr>
        <xdr:cNvPr id="9" name="正方形/長方形 8">
          <a:extLst>
            <a:ext uri="{FF2B5EF4-FFF2-40B4-BE49-F238E27FC236}">
              <a16:creationId xmlns:a16="http://schemas.microsoft.com/office/drawing/2014/main" id="{00000000-0008-0000-0C00-000009000000}"/>
            </a:ext>
          </a:extLst>
        </xdr:cNvPr>
        <xdr:cNvSpPr/>
      </xdr:nvSpPr>
      <xdr:spPr>
        <a:xfrm>
          <a:off x="3866029" y="13693588"/>
          <a:ext cx="2539449" cy="27554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7</xdr:col>
      <xdr:colOff>442417</xdr:colOff>
      <xdr:row>62</xdr:row>
      <xdr:rowOff>61116</xdr:rowOff>
    </xdr:from>
    <xdr:to>
      <xdr:col>8</xdr:col>
      <xdr:colOff>286993</xdr:colOff>
      <xdr:row>64</xdr:row>
      <xdr:rowOff>60463</xdr:rowOff>
    </xdr:to>
    <xdr:cxnSp macro="">
      <xdr:nvCxnSpPr>
        <xdr:cNvPr id="10" name="直線矢印コネクタ 9">
          <a:extLst>
            <a:ext uri="{FF2B5EF4-FFF2-40B4-BE49-F238E27FC236}">
              <a16:creationId xmlns:a16="http://schemas.microsoft.com/office/drawing/2014/main" id="{00000000-0008-0000-0C00-00000A000000}"/>
            </a:ext>
          </a:extLst>
        </xdr:cNvPr>
        <xdr:cNvCxnSpPr/>
      </xdr:nvCxnSpPr>
      <xdr:spPr>
        <a:xfrm flipH="1" flipV="1">
          <a:off x="5254613" y="13702573"/>
          <a:ext cx="532032" cy="413477"/>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353936</xdr:colOff>
      <xdr:row>63</xdr:row>
      <xdr:rowOff>20811</xdr:rowOff>
    </xdr:from>
    <xdr:to>
      <xdr:col>14</xdr:col>
      <xdr:colOff>447620</xdr:colOff>
      <xdr:row>66</xdr:row>
      <xdr:rowOff>146188</xdr:rowOff>
    </xdr:to>
    <xdr:sp macro="" textlink="">
      <xdr:nvSpPr>
        <xdr:cNvPr id="11" name="テキスト ボックス 10">
          <a:extLst>
            <a:ext uri="{FF2B5EF4-FFF2-40B4-BE49-F238E27FC236}">
              <a16:creationId xmlns:a16="http://schemas.microsoft.com/office/drawing/2014/main" id="{00000000-0008-0000-0C00-00000B000000}"/>
            </a:ext>
          </a:extLst>
        </xdr:cNvPr>
        <xdr:cNvSpPr txBox="1"/>
      </xdr:nvSpPr>
      <xdr:spPr>
        <a:xfrm>
          <a:off x="5853588" y="13869333"/>
          <a:ext cx="4218423" cy="746572"/>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シート見出しの色が赤色になっているシートのみ入力を行ってください。</a:t>
          </a:r>
        </a:p>
        <a:p>
          <a:endParaRPr kumimoji="1" lang="ja-JP" altLang="en-US" sz="1100"/>
        </a:p>
      </xdr:txBody>
    </xdr:sp>
    <xdr:clientData/>
  </xdr:twoCellAnchor>
  <xdr:twoCellAnchor>
    <xdr:from>
      <xdr:col>8</xdr:col>
      <xdr:colOff>158151</xdr:colOff>
      <xdr:row>39</xdr:row>
      <xdr:rowOff>205886</xdr:rowOff>
    </xdr:from>
    <xdr:to>
      <xdr:col>13</xdr:col>
      <xdr:colOff>290879</xdr:colOff>
      <xdr:row>42</xdr:row>
      <xdr:rowOff>150977</xdr:rowOff>
    </xdr:to>
    <xdr:sp macro="" textlink="">
      <xdr:nvSpPr>
        <xdr:cNvPr id="12" name="テキスト ボックス 11">
          <a:extLst>
            <a:ext uri="{FF2B5EF4-FFF2-40B4-BE49-F238E27FC236}">
              <a16:creationId xmlns:a16="http://schemas.microsoft.com/office/drawing/2014/main" id="{00000000-0008-0000-0C00-00000C000000}"/>
            </a:ext>
          </a:extLst>
        </xdr:cNvPr>
        <xdr:cNvSpPr txBox="1"/>
      </xdr:nvSpPr>
      <xdr:spPr>
        <a:xfrm>
          <a:off x="5667997" y="9239982"/>
          <a:ext cx="3576382" cy="582533"/>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入力は黄色いセルのみ行ってください。</a:t>
          </a:r>
          <a:endParaRPr kumimoji="1" lang="ja-JP" altLang="en-US" sz="1100"/>
        </a:p>
      </xdr:txBody>
    </xdr:sp>
    <xdr:clientData/>
  </xdr:twoCellAnchor>
  <xdr:twoCellAnchor>
    <xdr:from>
      <xdr:col>5</xdr:col>
      <xdr:colOff>424229</xdr:colOff>
      <xdr:row>40</xdr:row>
      <xdr:rowOff>163240</xdr:rowOff>
    </xdr:from>
    <xdr:to>
      <xdr:col>7</xdr:col>
      <xdr:colOff>490904</xdr:colOff>
      <xdr:row>42</xdr:row>
      <xdr:rowOff>79131</xdr:rowOff>
    </xdr:to>
    <xdr:sp macro="" textlink="">
      <xdr:nvSpPr>
        <xdr:cNvPr id="13" name="正方形/長方形 12">
          <a:extLst>
            <a:ext uri="{FF2B5EF4-FFF2-40B4-BE49-F238E27FC236}">
              <a16:creationId xmlns:a16="http://schemas.microsoft.com/office/drawing/2014/main" id="{00000000-0008-0000-0C00-00000D000000}"/>
            </a:ext>
          </a:extLst>
        </xdr:cNvPr>
        <xdr:cNvSpPr/>
      </xdr:nvSpPr>
      <xdr:spPr>
        <a:xfrm>
          <a:off x="3867883" y="9409817"/>
          <a:ext cx="1444136" cy="34085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6</xdr:col>
      <xdr:colOff>240925</xdr:colOff>
      <xdr:row>123</xdr:row>
      <xdr:rowOff>6245</xdr:rowOff>
    </xdr:from>
    <xdr:to>
      <xdr:col>8</xdr:col>
      <xdr:colOff>594712</xdr:colOff>
      <xdr:row>125</xdr:row>
      <xdr:rowOff>45624</xdr:rowOff>
    </xdr:to>
    <xdr:sp macro="" textlink="">
      <xdr:nvSpPr>
        <xdr:cNvPr id="15" name="正方形/長方形 14">
          <a:extLst>
            <a:ext uri="{FF2B5EF4-FFF2-40B4-BE49-F238E27FC236}">
              <a16:creationId xmlns:a16="http://schemas.microsoft.com/office/drawing/2014/main" id="{00000000-0008-0000-0C00-00000F000000}"/>
            </a:ext>
          </a:extLst>
        </xdr:cNvPr>
        <xdr:cNvSpPr/>
      </xdr:nvSpPr>
      <xdr:spPr>
        <a:xfrm>
          <a:off x="4342278" y="26956392"/>
          <a:ext cx="1720905" cy="375556"/>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22412</xdr:colOff>
      <xdr:row>133</xdr:row>
      <xdr:rowOff>0</xdr:rowOff>
    </xdr:from>
    <xdr:to>
      <xdr:col>3</xdr:col>
      <xdr:colOff>493061</xdr:colOff>
      <xdr:row>137</xdr:row>
      <xdr:rowOff>11205</xdr:rowOff>
    </xdr:to>
    <xdr:sp macro="" textlink="">
      <xdr:nvSpPr>
        <xdr:cNvPr id="16" name="正方形/長方形 15">
          <a:extLst>
            <a:ext uri="{FF2B5EF4-FFF2-40B4-BE49-F238E27FC236}">
              <a16:creationId xmlns:a16="http://schemas.microsoft.com/office/drawing/2014/main" id="{00000000-0008-0000-0C00-000010000000}"/>
            </a:ext>
          </a:extLst>
        </xdr:cNvPr>
        <xdr:cNvSpPr/>
      </xdr:nvSpPr>
      <xdr:spPr>
        <a:xfrm>
          <a:off x="705971" y="28631029"/>
          <a:ext cx="1837766" cy="683558"/>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537883</xdr:colOff>
      <xdr:row>135</xdr:row>
      <xdr:rowOff>127265</xdr:rowOff>
    </xdr:from>
    <xdr:to>
      <xdr:col>4</xdr:col>
      <xdr:colOff>192900</xdr:colOff>
      <xdr:row>138</xdr:row>
      <xdr:rowOff>99251</xdr:rowOff>
    </xdr:to>
    <xdr:cxnSp macro="">
      <xdr:nvCxnSpPr>
        <xdr:cNvPr id="17" name="直線矢印コネクタ 16">
          <a:extLst>
            <a:ext uri="{FF2B5EF4-FFF2-40B4-BE49-F238E27FC236}">
              <a16:creationId xmlns:a16="http://schemas.microsoft.com/office/drawing/2014/main" id="{00000000-0008-0000-0C00-000011000000}"/>
            </a:ext>
          </a:extLst>
        </xdr:cNvPr>
        <xdr:cNvCxnSpPr/>
      </xdr:nvCxnSpPr>
      <xdr:spPr>
        <a:xfrm>
          <a:off x="2588559" y="29094471"/>
          <a:ext cx="338576" cy="476251"/>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4803</xdr:colOff>
      <xdr:row>138</xdr:row>
      <xdr:rowOff>78441</xdr:rowOff>
    </xdr:from>
    <xdr:to>
      <xdr:col>4</xdr:col>
      <xdr:colOff>672353</xdr:colOff>
      <xdr:row>140</xdr:row>
      <xdr:rowOff>33619</xdr:rowOff>
    </xdr:to>
    <xdr:sp macro="" textlink="">
      <xdr:nvSpPr>
        <xdr:cNvPr id="18" name="正方形/長方形 17">
          <a:extLst>
            <a:ext uri="{FF2B5EF4-FFF2-40B4-BE49-F238E27FC236}">
              <a16:creationId xmlns:a16="http://schemas.microsoft.com/office/drawing/2014/main" id="{00000000-0008-0000-0C00-000012000000}"/>
            </a:ext>
          </a:extLst>
        </xdr:cNvPr>
        <xdr:cNvSpPr/>
      </xdr:nvSpPr>
      <xdr:spPr>
        <a:xfrm>
          <a:off x="688362" y="29549912"/>
          <a:ext cx="2718226" cy="29135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245733</xdr:colOff>
      <xdr:row>125</xdr:row>
      <xdr:rowOff>125751</xdr:rowOff>
    </xdr:from>
    <xdr:to>
      <xdr:col>9</xdr:col>
      <xdr:colOff>51708</xdr:colOff>
      <xdr:row>128</xdr:row>
      <xdr:rowOff>6804</xdr:rowOff>
    </xdr:to>
    <xdr:cxnSp macro="">
      <xdr:nvCxnSpPr>
        <xdr:cNvPr id="19" name="直線矢印コネクタ 18">
          <a:extLst>
            <a:ext uri="{FF2B5EF4-FFF2-40B4-BE49-F238E27FC236}">
              <a16:creationId xmlns:a16="http://schemas.microsoft.com/office/drawing/2014/main" id="{00000000-0008-0000-0C00-000013000000}"/>
            </a:ext>
          </a:extLst>
        </xdr:cNvPr>
        <xdr:cNvCxnSpPr/>
      </xdr:nvCxnSpPr>
      <xdr:spPr>
        <a:xfrm flipH="1" flipV="1">
          <a:off x="5732133" y="27367251"/>
          <a:ext cx="491775" cy="395403"/>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83048</xdr:colOff>
      <xdr:row>126</xdr:row>
      <xdr:rowOff>34447</xdr:rowOff>
    </xdr:from>
    <xdr:to>
      <xdr:col>13</xdr:col>
      <xdr:colOff>201706</xdr:colOff>
      <xdr:row>133</xdr:row>
      <xdr:rowOff>0</xdr:rowOff>
    </xdr:to>
    <xdr:sp macro="" textlink="">
      <xdr:nvSpPr>
        <xdr:cNvPr id="20" name="テキスト ボックス 19">
          <a:extLst>
            <a:ext uri="{FF2B5EF4-FFF2-40B4-BE49-F238E27FC236}">
              <a16:creationId xmlns:a16="http://schemas.microsoft.com/office/drawing/2014/main" id="{00000000-0008-0000-0C00-000014000000}"/>
            </a:ext>
          </a:extLst>
        </xdr:cNvPr>
        <xdr:cNvSpPr txBox="1"/>
      </xdr:nvSpPr>
      <xdr:spPr>
        <a:xfrm>
          <a:off x="6235077" y="27914682"/>
          <a:ext cx="2852894" cy="1142171"/>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「令和６年３月３０日」又は「</a:t>
          </a:r>
          <a:r>
            <a:rPr kumimoji="1" lang="en-US" altLang="ja-JP" sz="1400" b="1"/>
            <a:t>2024/3/30</a:t>
          </a:r>
          <a:r>
            <a:rPr kumimoji="1" lang="ja-JP" altLang="en-US" sz="1400" b="1"/>
            <a:t>」のように</a:t>
          </a:r>
          <a:r>
            <a:rPr kumimoji="1" lang="ja-JP" altLang="en-US" sz="1400" b="1" u="sng">
              <a:solidFill>
                <a:srgbClr val="FF0000"/>
              </a:solidFill>
            </a:rPr>
            <a:t>スペースを入れずに</a:t>
          </a:r>
          <a:r>
            <a:rPr kumimoji="1" lang="ja-JP" altLang="en-US" sz="1400" b="1"/>
            <a:t>記載してください。</a:t>
          </a:r>
          <a:endParaRPr kumimoji="1" lang="ja-JP" altLang="en-US" sz="1100"/>
        </a:p>
      </xdr:txBody>
    </xdr:sp>
    <xdr:clientData/>
  </xdr:twoCellAnchor>
  <xdr:twoCellAnchor>
    <xdr:from>
      <xdr:col>0</xdr:col>
      <xdr:colOff>582706</xdr:colOff>
      <xdr:row>149</xdr:row>
      <xdr:rowOff>105756</xdr:rowOff>
    </xdr:from>
    <xdr:to>
      <xdr:col>6</xdr:col>
      <xdr:colOff>268941</xdr:colOff>
      <xdr:row>151</xdr:row>
      <xdr:rowOff>78441</xdr:rowOff>
    </xdr:to>
    <xdr:sp macro="" textlink="">
      <xdr:nvSpPr>
        <xdr:cNvPr id="21" name="正方形/長方形 20">
          <a:extLst>
            <a:ext uri="{FF2B5EF4-FFF2-40B4-BE49-F238E27FC236}">
              <a16:creationId xmlns:a16="http://schemas.microsoft.com/office/drawing/2014/main" id="{00000000-0008-0000-0C00-000015000000}"/>
            </a:ext>
          </a:extLst>
        </xdr:cNvPr>
        <xdr:cNvSpPr/>
      </xdr:nvSpPr>
      <xdr:spPr>
        <a:xfrm>
          <a:off x="582706" y="31426197"/>
          <a:ext cx="3787588" cy="308862"/>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6</xdr:col>
      <xdr:colOff>305926</xdr:colOff>
      <xdr:row>150</xdr:row>
      <xdr:rowOff>75130</xdr:rowOff>
    </xdr:from>
    <xdr:to>
      <xdr:col>7</xdr:col>
      <xdr:colOff>504265</xdr:colOff>
      <xdr:row>150</xdr:row>
      <xdr:rowOff>75130</xdr:rowOff>
    </xdr:to>
    <xdr:cxnSp macro="">
      <xdr:nvCxnSpPr>
        <xdr:cNvPr id="22" name="直線矢印コネクタ 21">
          <a:extLst>
            <a:ext uri="{FF2B5EF4-FFF2-40B4-BE49-F238E27FC236}">
              <a16:creationId xmlns:a16="http://schemas.microsoft.com/office/drawing/2014/main" id="{00000000-0008-0000-0C00-000016000000}"/>
            </a:ext>
          </a:extLst>
        </xdr:cNvPr>
        <xdr:cNvCxnSpPr/>
      </xdr:nvCxnSpPr>
      <xdr:spPr>
        <a:xfrm flipH="1">
          <a:off x="4407279" y="31563659"/>
          <a:ext cx="881898" cy="0"/>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514001</xdr:colOff>
      <xdr:row>148</xdr:row>
      <xdr:rowOff>100855</xdr:rowOff>
    </xdr:from>
    <xdr:to>
      <xdr:col>12</xdr:col>
      <xdr:colOff>246529</xdr:colOff>
      <xdr:row>153</xdr:row>
      <xdr:rowOff>89647</xdr:rowOff>
    </xdr:to>
    <xdr:sp macro="" textlink="">
      <xdr:nvSpPr>
        <xdr:cNvPr id="23" name="テキスト ボックス 22">
          <a:extLst>
            <a:ext uri="{FF2B5EF4-FFF2-40B4-BE49-F238E27FC236}">
              <a16:creationId xmlns:a16="http://schemas.microsoft.com/office/drawing/2014/main" id="{00000000-0008-0000-0C00-000017000000}"/>
            </a:ext>
          </a:extLst>
        </xdr:cNvPr>
        <xdr:cNvSpPr txBox="1"/>
      </xdr:nvSpPr>
      <xdr:spPr>
        <a:xfrm>
          <a:off x="5298913" y="31679031"/>
          <a:ext cx="3150322" cy="829234"/>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申請金額は他のシート入力を行うと自動で入力されます。</a:t>
          </a:r>
        </a:p>
        <a:p>
          <a:endParaRPr kumimoji="1" lang="ja-JP" altLang="en-US" sz="1100"/>
        </a:p>
      </xdr:txBody>
    </xdr:sp>
    <xdr:clientData/>
  </xdr:twoCellAnchor>
  <xdr:twoCellAnchor>
    <xdr:from>
      <xdr:col>8</xdr:col>
      <xdr:colOff>449037</xdr:colOff>
      <xdr:row>182</xdr:row>
      <xdr:rowOff>68036</xdr:rowOff>
    </xdr:from>
    <xdr:to>
      <xdr:col>11</xdr:col>
      <xdr:colOff>67235</xdr:colOff>
      <xdr:row>217</xdr:row>
      <xdr:rowOff>78442</xdr:rowOff>
    </xdr:to>
    <xdr:sp macro="" textlink="">
      <xdr:nvSpPr>
        <xdr:cNvPr id="24" name="正方形/長方形 23">
          <a:extLst>
            <a:ext uri="{FF2B5EF4-FFF2-40B4-BE49-F238E27FC236}">
              <a16:creationId xmlns:a16="http://schemas.microsoft.com/office/drawing/2014/main" id="{00000000-0008-0000-0C00-000018000000}"/>
            </a:ext>
          </a:extLst>
        </xdr:cNvPr>
        <xdr:cNvSpPr/>
      </xdr:nvSpPr>
      <xdr:spPr>
        <a:xfrm>
          <a:off x="5891894" y="38276893"/>
          <a:ext cx="1659270" cy="6201656"/>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8</xdr:col>
      <xdr:colOff>503463</xdr:colOff>
      <xdr:row>192</xdr:row>
      <xdr:rowOff>122463</xdr:rowOff>
    </xdr:from>
    <xdr:to>
      <xdr:col>11</xdr:col>
      <xdr:colOff>56028</xdr:colOff>
      <xdr:row>194</xdr:row>
      <xdr:rowOff>22411</xdr:rowOff>
    </xdr:to>
    <xdr:sp macro="" textlink="">
      <xdr:nvSpPr>
        <xdr:cNvPr id="26" name="正方形/長方形 25">
          <a:extLst>
            <a:ext uri="{FF2B5EF4-FFF2-40B4-BE49-F238E27FC236}">
              <a16:creationId xmlns:a16="http://schemas.microsoft.com/office/drawing/2014/main" id="{00000000-0008-0000-0C00-00001A000000}"/>
            </a:ext>
          </a:extLst>
        </xdr:cNvPr>
        <xdr:cNvSpPr/>
      </xdr:nvSpPr>
      <xdr:spPr>
        <a:xfrm>
          <a:off x="5946320" y="40100249"/>
          <a:ext cx="1593637" cy="253733"/>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33CC"/>
            </a:solidFill>
          </a:endParaRPr>
        </a:p>
      </xdr:txBody>
    </xdr:sp>
    <xdr:clientData/>
  </xdr:twoCellAnchor>
  <xdr:twoCellAnchor>
    <xdr:from>
      <xdr:col>0</xdr:col>
      <xdr:colOff>663549</xdr:colOff>
      <xdr:row>219</xdr:row>
      <xdr:rowOff>166591</xdr:rowOff>
    </xdr:from>
    <xdr:to>
      <xdr:col>10</xdr:col>
      <xdr:colOff>394608</xdr:colOff>
      <xdr:row>232</xdr:row>
      <xdr:rowOff>0</xdr:rowOff>
    </xdr:to>
    <xdr:sp macro="" textlink="">
      <xdr:nvSpPr>
        <xdr:cNvPr id="33" name="正方形/長方形 32">
          <a:extLst>
            <a:ext uri="{FF2B5EF4-FFF2-40B4-BE49-F238E27FC236}">
              <a16:creationId xmlns:a16="http://schemas.microsoft.com/office/drawing/2014/main" id="{00000000-0008-0000-0C00-000021000000}"/>
            </a:ext>
          </a:extLst>
        </xdr:cNvPr>
        <xdr:cNvSpPr/>
      </xdr:nvSpPr>
      <xdr:spPr>
        <a:xfrm>
          <a:off x="663549" y="44512270"/>
          <a:ext cx="6534630" cy="2133016"/>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noFill/>
          </a:endParaRPr>
        </a:p>
      </xdr:txBody>
    </xdr:sp>
    <xdr:clientData/>
  </xdr:twoCellAnchor>
  <xdr:twoCellAnchor>
    <xdr:from>
      <xdr:col>10</xdr:col>
      <xdr:colOff>503464</xdr:colOff>
      <xdr:row>224</xdr:row>
      <xdr:rowOff>122465</xdr:rowOff>
    </xdr:from>
    <xdr:to>
      <xdr:col>11</xdr:col>
      <xdr:colOff>530678</xdr:colOff>
      <xdr:row>226</xdr:row>
      <xdr:rowOff>122464</xdr:rowOff>
    </xdr:to>
    <xdr:cxnSp macro="">
      <xdr:nvCxnSpPr>
        <xdr:cNvPr id="34" name="直線矢印コネクタ 33">
          <a:extLst>
            <a:ext uri="{FF2B5EF4-FFF2-40B4-BE49-F238E27FC236}">
              <a16:creationId xmlns:a16="http://schemas.microsoft.com/office/drawing/2014/main" id="{00000000-0008-0000-0C00-000022000000}"/>
            </a:ext>
          </a:extLst>
        </xdr:cNvPr>
        <xdr:cNvCxnSpPr/>
      </xdr:nvCxnSpPr>
      <xdr:spPr>
        <a:xfrm flipH="1" flipV="1">
          <a:off x="7307035" y="45352608"/>
          <a:ext cx="707572" cy="353785"/>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540792</xdr:colOff>
      <xdr:row>225</xdr:row>
      <xdr:rowOff>58550</xdr:rowOff>
    </xdr:from>
    <xdr:to>
      <xdr:col>14</xdr:col>
      <xdr:colOff>649941</xdr:colOff>
      <xdr:row>230</xdr:row>
      <xdr:rowOff>100852</xdr:rowOff>
    </xdr:to>
    <xdr:sp macro="" textlink="">
      <xdr:nvSpPr>
        <xdr:cNvPr id="35" name="テキスト ボックス 34">
          <a:extLst>
            <a:ext uri="{FF2B5EF4-FFF2-40B4-BE49-F238E27FC236}">
              <a16:creationId xmlns:a16="http://schemas.microsoft.com/office/drawing/2014/main" id="{00000000-0008-0000-0C00-000023000000}"/>
            </a:ext>
          </a:extLst>
        </xdr:cNvPr>
        <xdr:cNvSpPr txBox="1"/>
      </xdr:nvSpPr>
      <xdr:spPr>
        <a:xfrm>
          <a:off x="8059939" y="45128609"/>
          <a:ext cx="2159826" cy="882743"/>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チェックを忘れないようご注意ください。</a:t>
          </a:r>
        </a:p>
        <a:p>
          <a:endParaRPr kumimoji="1" lang="ja-JP" altLang="en-US" sz="1100"/>
        </a:p>
      </xdr:txBody>
    </xdr:sp>
    <xdr:clientData/>
  </xdr:twoCellAnchor>
  <xdr:twoCellAnchor>
    <xdr:from>
      <xdr:col>1</xdr:col>
      <xdr:colOff>44823</xdr:colOff>
      <xdr:row>80</xdr:row>
      <xdr:rowOff>56029</xdr:rowOff>
    </xdr:from>
    <xdr:to>
      <xdr:col>4</xdr:col>
      <xdr:colOff>291353</xdr:colOff>
      <xdr:row>82</xdr:row>
      <xdr:rowOff>112059</xdr:rowOff>
    </xdr:to>
    <xdr:sp macro="" textlink="">
      <xdr:nvSpPr>
        <xdr:cNvPr id="37" name="テキスト ボックス 36">
          <a:extLst>
            <a:ext uri="{FF2B5EF4-FFF2-40B4-BE49-F238E27FC236}">
              <a16:creationId xmlns:a16="http://schemas.microsoft.com/office/drawing/2014/main" id="{00000000-0008-0000-0C00-000025000000}"/>
            </a:ext>
          </a:extLst>
        </xdr:cNvPr>
        <xdr:cNvSpPr txBox="1"/>
      </xdr:nvSpPr>
      <xdr:spPr>
        <a:xfrm>
          <a:off x="730623" y="20172829"/>
          <a:ext cx="2303930" cy="494180"/>
        </a:xfrm>
        <a:prstGeom prst="rect">
          <a:avLst/>
        </a:prstGeom>
        <a:solidFill>
          <a:schemeClr val="lt1"/>
        </a:solidFill>
        <a:ln w="2857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800" b="1">
              <a:solidFill>
                <a:srgbClr val="FF0000"/>
              </a:solidFill>
              <a:latin typeface="ＭＳ Ｐゴシック" panose="020B0600070205080204" pitchFamily="50" charset="-128"/>
              <a:ea typeface="ＭＳ Ｐゴシック" panose="020B0600070205080204" pitchFamily="50" charset="-128"/>
            </a:rPr>
            <a:t>入力の注意事項</a:t>
          </a:r>
        </a:p>
      </xdr:txBody>
    </xdr:sp>
    <xdr:clientData/>
  </xdr:twoCellAnchor>
  <xdr:twoCellAnchor editAs="oneCell">
    <xdr:from>
      <xdr:col>1</xdr:col>
      <xdr:colOff>425823</xdr:colOff>
      <xdr:row>85</xdr:row>
      <xdr:rowOff>33617</xdr:rowOff>
    </xdr:from>
    <xdr:to>
      <xdr:col>19</xdr:col>
      <xdr:colOff>336176</xdr:colOff>
      <xdr:row>111</xdr:row>
      <xdr:rowOff>123265</xdr:rowOff>
    </xdr:to>
    <xdr:pic>
      <xdr:nvPicPr>
        <xdr:cNvPr id="38" name="図 37">
          <a:extLst>
            <a:ext uri="{FF2B5EF4-FFF2-40B4-BE49-F238E27FC236}">
              <a16:creationId xmlns:a16="http://schemas.microsoft.com/office/drawing/2014/main" id="{00000000-0008-0000-0C00-000026000000}"/>
            </a:ext>
          </a:extLst>
        </xdr:cNvPr>
        <xdr:cNvPicPr>
          <a:picLocks noChangeAspect="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a:xfrm>
          <a:off x="1111623" y="21102917"/>
          <a:ext cx="12254753" cy="4547349"/>
        </a:xfrm>
        <a:prstGeom prst="rect">
          <a:avLst/>
        </a:prstGeom>
      </xdr:spPr>
    </xdr:pic>
    <xdr:clientData/>
  </xdr:twoCellAnchor>
  <xdr:twoCellAnchor>
    <xdr:from>
      <xdr:col>7</xdr:col>
      <xdr:colOff>403412</xdr:colOff>
      <xdr:row>90</xdr:row>
      <xdr:rowOff>89648</xdr:rowOff>
    </xdr:from>
    <xdr:to>
      <xdr:col>9</xdr:col>
      <xdr:colOff>414619</xdr:colOff>
      <xdr:row>105</xdr:row>
      <xdr:rowOff>44824</xdr:rowOff>
    </xdr:to>
    <xdr:sp macro="" textlink="">
      <xdr:nvSpPr>
        <xdr:cNvPr id="39" name="正方形/長方形 38">
          <a:extLst>
            <a:ext uri="{FF2B5EF4-FFF2-40B4-BE49-F238E27FC236}">
              <a16:creationId xmlns:a16="http://schemas.microsoft.com/office/drawing/2014/main" id="{00000000-0008-0000-0C00-000027000000}"/>
            </a:ext>
          </a:extLst>
        </xdr:cNvPr>
        <xdr:cNvSpPr/>
      </xdr:nvSpPr>
      <xdr:spPr>
        <a:xfrm>
          <a:off x="5204012" y="22016198"/>
          <a:ext cx="1382807" cy="252692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537883</xdr:colOff>
      <xdr:row>81</xdr:row>
      <xdr:rowOff>0</xdr:rowOff>
    </xdr:from>
    <xdr:to>
      <xdr:col>19</xdr:col>
      <xdr:colOff>369794</xdr:colOff>
      <xdr:row>87</xdr:row>
      <xdr:rowOff>0</xdr:rowOff>
    </xdr:to>
    <xdr:sp macro="" textlink="">
      <xdr:nvSpPr>
        <xdr:cNvPr id="40" name="吹き出し: 角を丸めた四角形 39">
          <a:extLst>
            <a:ext uri="{FF2B5EF4-FFF2-40B4-BE49-F238E27FC236}">
              <a16:creationId xmlns:a16="http://schemas.microsoft.com/office/drawing/2014/main" id="{00000000-0008-0000-0C00-000028000000}"/>
            </a:ext>
          </a:extLst>
        </xdr:cNvPr>
        <xdr:cNvSpPr/>
      </xdr:nvSpPr>
      <xdr:spPr>
        <a:xfrm>
          <a:off x="8057030" y="19610294"/>
          <a:ext cx="5300382" cy="1008530"/>
        </a:xfrm>
        <a:prstGeom prst="wedgeRoundRectCallout">
          <a:avLst>
            <a:gd name="adj1" fmla="val -76759"/>
            <a:gd name="adj2" fmla="val 120008"/>
            <a:gd name="adj3" fmla="val 16667"/>
          </a:avLst>
        </a:prstGeom>
        <a:ln w="38100">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pPr algn="l"/>
          <a:r>
            <a:rPr kumimoji="1" lang="ja-JP" altLang="en-US" sz="1400" b="1"/>
            <a:t>領収書等の金額が分かる根拠書類と一致する金額（税込）を</a:t>
          </a:r>
          <a:endParaRPr kumimoji="1" lang="en-US" altLang="ja-JP" sz="1400" b="1"/>
        </a:p>
        <a:p>
          <a:pPr algn="l"/>
          <a:r>
            <a:rPr kumimoji="1" lang="ja-JP" altLang="en-US" sz="1400" b="1"/>
            <a:t>入力してください。</a:t>
          </a:r>
        </a:p>
      </xdr:txBody>
    </xdr:sp>
    <xdr:clientData/>
  </xdr:twoCellAnchor>
  <xdr:twoCellAnchor>
    <xdr:from>
      <xdr:col>8</xdr:col>
      <xdr:colOff>489857</xdr:colOff>
      <xdr:row>202</xdr:row>
      <xdr:rowOff>136072</xdr:rowOff>
    </xdr:from>
    <xdr:to>
      <xdr:col>11</xdr:col>
      <xdr:colOff>81643</xdr:colOff>
      <xdr:row>204</xdr:row>
      <xdr:rowOff>108859</xdr:rowOff>
    </xdr:to>
    <xdr:sp macro="" textlink="">
      <xdr:nvSpPr>
        <xdr:cNvPr id="103" name="正方形/長方形 102">
          <a:extLst>
            <a:ext uri="{FF2B5EF4-FFF2-40B4-BE49-F238E27FC236}">
              <a16:creationId xmlns:a16="http://schemas.microsoft.com/office/drawing/2014/main" id="{00000000-0008-0000-0C00-000067000000}"/>
            </a:ext>
          </a:extLst>
        </xdr:cNvPr>
        <xdr:cNvSpPr/>
      </xdr:nvSpPr>
      <xdr:spPr>
        <a:xfrm>
          <a:off x="5932714" y="41882786"/>
          <a:ext cx="1632858" cy="326573"/>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33CC"/>
            </a:solidFill>
          </a:endParaRPr>
        </a:p>
      </xdr:txBody>
    </xdr:sp>
    <xdr:clientData/>
  </xdr:twoCellAnchor>
  <xdr:twoCellAnchor>
    <xdr:from>
      <xdr:col>8</xdr:col>
      <xdr:colOff>489856</xdr:colOff>
      <xdr:row>210</xdr:row>
      <xdr:rowOff>27214</xdr:rowOff>
    </xdr:from>
    <xdr:to>
      <xdr:col>11</xdr:col>
      <xdr:colOff>95249</xdr:colOff>
      <xdr:row>212</xdr:row>
      <xdr:rowOff>0</xdr:rowOff>
    </xdr:to>
    <xdr:sp macro="" textlink="">
      <xdr:nvSpPr>
        <xdr:cNvPr id="104" name="正方形/長方形 103">
          <a:extLst>
            <a:ext uri="{FF2B5EF4-FFF2-40B4-BE49-F238E27FC236}">
              <a16:creationId xmlns:a16="http://schemas.microsoft.com/office/drawing/2014/main" id="{00000000-0008-0000-0C00-000068000000}"/>
            </a:ext>
          </a:extLst>
        </xdr:cNvPr>
        <xdr:cNvSpPr/>
      </xdr:nvSpPr>
      <xdr:spPr>
        <a:xfrm>
          <a:off x="5932713" y="43189071"/>
          <a:ext cx="1646465" cy="326572"/>
        </a:xfrm>
        <a:prstGeom prst="rect">
          <a:avLst/>
        </a:prstGeom>
        <a:noFill/>
        <a:ln w="38100">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rgbClr val="0033CC"/>
            </a:solidFill>
          </a:endParaRPr>
        </a:p>
      </xdr:txBody>
    </xdr:sp>
    <xdr:clientData/>
  </xdr:twoCellAnchor>
  <xdr:twoCellAnchor>
    <xdr:from>
      <xdr:col>11</xdr:col>
      <xdr:colOff>673953</xdr:colOff>
      <xdr:row>193</xdr:row>
      <xdr:rowOff>26414</xdr:rowOff>
    </xdr:from>
    <xdr:to>
      <xdr:col>18</xdr:col>
      <xdr:colOff>190500</xdr:colOff>
      <xdr:row>201</xdr:row>
      <xdr:rowOff>13608</xdr:rowOff>
    </xdr:to>
    <xdr:sp macro="" textlink="">
      <xdr:nvSpPr>
        <xdr:cNvPr id="127" name="テキスト ボックス 126">
          <a:extLst>
            <a:ext uri="{FF2B5EF4-FFF2-40B4-BE49-F238E27FC236}">
              <a16:creationId xmlns:a16="http://schemas.microsoft.com/office/drawing/2014/main" id="{00000000-0008-0000-0C00-00007F000000}"/>
            </a:ext>
          </a:extLst>
        </xdr:cNvPr>
        <xdr:cNvSpPr txBox="1"/>
      </xdr:nvSpPr>
      <xdr:spPr>
        <a:xfrm>
          <a:off x="8157882" y="40181093"/>
          <a:ext cx="4279047" cy="1402336"/>
        </a:xfrm>
        <a:prstGeom prst="rect">
          <a:avLst/>
        </a:prstGeom>
        <a:solidFill>
          <a:schemeClr val="lt1"/>
        </a:solidFill>
        <a:ln w="3810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水色枠の事業は、</a:t>
          </a:r>
          <a:endParaRPr kumimoji="1" lang="en-US" altLang="ja-JP" sz="1400" b="1"/>
        </a:p>
        <a:p>
          <a:r>
            <a:rPr kumimoji="1" lang="ja-JP" altLang="en-US" sz="1400" b="1"/>
            <a:t>撤去費用、現状回復費用及びリース終了に伴って生じる修繕費について</a:t>
          </a:r>
          <a:r>
            <a:rPr kumimoji="1" lang="ja-JP" altLang="en-US" sz="1400" b="1">
              <a:solidFill>
                <a:srgbClr val="FF0000"/>
              </a:solidFill>
            </a:rPr>
            <a:t>のみ</a:t>
          </a:r>
          <a:r>
            <a:rPr kumimoji="1" lang="ja-JP" altLang="en-US" sz="1400" b="1"/>
            <a:t>令和６年３月３１日までの執行分について補助対象です。</a:t>
          </a:r>
          <a:endParaRPr kumimoji="1" lang="ja-JP" altLang="en-US" sz="1100"/>
        </a:p>
      </xdr:txBody>
    </xdr:sp>
    <xdr:clientData/>
  </xdr:twoCellAnchor>
  <xdr:twoCellAnchor>
    <xdr:from>
      <xdr:col>11</xdr:col>
      <xdr:colOff>149678</xdr:colOff>
      <xdr:row>188</xdr:row>
      <xdr:rowOff>149679</xdr:rowOff>
    </xdr:from>
    <xdr:to>
      <xdr:col>12</xdr:col>
      <xdr:colOff>68037</xdr:colOff>
      <xdr:row>189</xdr:row>
      <xdr:rowOff>149679</xdr:rowOff>
    </xdr:to>
    <xdr:cxnSp macro="">
      <xdr:nvCxnSpPr>
        <xdr:cNvPr id="44" name="直線矢印コネクタ 43">
          <a:extLst>
            <a:ext uri="{FF2B5EF4-FFF2-40B4-BE49-F238E27FC236}">
              <a16:creationId xmlns:a16="http://schemas.microsoft.com/office/drawing/2014/main" id="{00000000-0008-0000-0C00-00002C000000}"/>
            </a:ext>
          </a:extLst>
        </xdr:cNvPr>
        <xdr:cNvCxnSpPr/>
      </xdr:nvCxnSpPr>
      <xdr:spPr>
        <a:xfrm flipH="1" flipV="1">
          <a:off x="7633607" y="39419893"/>
          <a:ext cx="598716" cy="176893"/>
        </a:xfrm>
        <a:prstGeom prst="straightConnector1">
          <a:avLst/>
        </a:prstGeom>
        <a:ln w="571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136072</xdr:colOff>
      <xdr:row>200</xdr:row>
      <xdr:rowOff>40821</xdr:rowOff>
    </xdr:from>
    <xdr:to>
      <xdr:col>12</xdr:col>
      <xdr:colOff>27214</xdr:colOff>
      <xdr:row>202</xdr:row>
      <xdr:rowOff>38063</xdr:rowOff>
    </xdr:to>
    <xdr:cxnSp macro="">
      <xdr:nvCxnSpPr>
        <xdr:cNvPr id="45" name="直線矢印コネクタ 44">
          <a:extLst>
            <a:ext uri="{FF2B5EF4-FFF2-40B4-BE49-F238E27FC236}">
              <a16:creationId xmlns:a16="http://schemas.microsoft.com/office/drawing/2014/main" id="{00000000-0008-0000-0C00-00002D000000}"/>
            </a:ext>
          </a:extLst>
        </xdr:cNvPr>
        <xdr:cNvCxnSpPr/>
      </xdr:nvCxnSpPr>
      <xdr:spPr>
        <a:xfrm flipV="1">
          <a:off x="7620001" y="41433750"/>
          <a:ext cx="571499" cy="351027"/>
        </a:xfrm>
        <a:prstGeom prst="straightConnector1">
          <a:avLst/>
        </a:prstGeom>
        <a:ln w="57150">
          <a:solidFill>
            <a:srgbClr val="00B0F0"/>
          </a:solidFill>
          <a:headEnd type="triangle"/>
          <a:tailEnd type="non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23214</xdr:colOff>
      <xdr:row>187</xdr:row>
      <xdr:rowOff>90448</xdr:rowOff>
    </xdr:from>
    <xdr:to>
      <xdr:col>16</xdr:col>
      <xdr:colOff>15806</xdr:colOff>
      <xdr:row>191</xdr:row>
      <xdr:rowOff>170569</xdr:rowOff>
    </xdr:to>
    <xdr:sp macro="" textlink="">
      <xdr:nvSpPr>
        <xdr:cNvPr id="126" name="テキスト ボックス 125">
          <a:extLst>
            <a:ext uri="{FF2B5EF4-FFF2-40B4-BE49-F238E27FC236}">
              <a16:creationId xmlns:a16="http://schemas.microsoft.com/office/drawing/2014/main" id="{00000000-0008-0000-0C00-00007E000000}"/>
            </a:ext>
          </a:extLst>
        </xdr:cNvPr>
        <xdr:cNvSpPr txBox="1"/>
      </xdr:nvSpPr>
      <xdr:spPr>
        <a:xfrm>
          <a:off x="8187500" y="39183769"/>
          <a:ext cx="2714020" cy="787693"/>
        </a:xfrm>
        <a:prstGeom prst="rect">
          <a:avLst/>
        </a:prstGeom>
        <a:solidFill>
          <a:schemeClr val="lt1"/>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400" b="1"/>
            <a:t>補助対象期間内に発注及び納品されたものが補助対象です。</a:t>
          </a:r>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342900</xdr:colOff>
          <xdr:row>26</xdr:row>
          <xdr:rowOff>152400</xdr:rowOff>
        </xdr:from>
        <xdr:to>
          <xdr:col>1</xdr:col>
          <xdr:colOff>304800</xdr:colOff>
          <xdr:row>28</xdr:row>
          <xdr:rowOff>38100</xdr:rowOff>
        </xdr:to>
        <xdr:sp macro="" textlink="">
          <xdr:nvSpPr>
            <xdr:cNvPr id="62465" name="Check Box 1" hidden="1">
              <a:extLst>
                <a:ext uri="{63B3BB69-23CF-44E3-9099-C40C66FF867C}">
                  <a14:compatExt spid="_x0000_s62465"/>
                </a:ext>
                <a:ext uri="{FF2B5EF4-FFF2-40B4-BE49-F238E27FC236}">
                  <a16:creationId xmlns:a16="http://schemas.microsoft.com/office/drawing/2014/main" id="{00000000-0008-0000-0D00-000001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27</xdr:row>
          <xdr:rowOff>171450</xdr:rowOff>
        </xdr:from>
        <xdr:to>
          <xdr:col>1</xdr:col>
          <xdr:colOff>304800</xdr:colOff>
          <xdr:row>29</xdr:row>
          <xdr:rowOff>57150</xdr:rowOff>
        </xdr:to>
        <xdr:sp macro="" textlink="">
          <xdr:nvSpPr>
            <xdr:cNvPr id="62466" name="Check Box 2" hidden="1">
              <a:extLst>
                <a:ext uri="{63B3BB69-23CF-44E3-9099-C40C66FF867C}">
                  <a14:compatExt spid="_x0000_s62466"/>
                </a:ext>
                <a:ext uri="{FF2B5EF4-FFF2-40B4-BE49-F238E27FC236}">
                  <a16:creationId xmlns:a16="http://schemas.microsoft.com/office/drawing/2014/main" id="{00000000-0008-0000-0D00-000002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342900</xdr:colOff>
          <xdr:row>29</xdr:row>
          <xdr:rowOff>0</xdr:rowOff>
        </xdr:from>
        <xdr:to>
          <xdr:col>1</xdr:col>
          <xdr:colOff>304800</xdr:colOff>
          <xdr:row>29</xdr:row>
          <xdr:rowOff>247650</xdr:rowOff>
        </xdr:to>
        <xdr:sp macro="" textlink="">
          <xdr:nvSpPr>
            <xdr:cNvPr id="62469" name="Check Box 5" hidden="1">
              <a:extLst>
                <a:ext uri="{63B3BB69-23CF-44E3-9099-C40C66FF867C}">
                  <a14:compatExt spid="_x0000_s62469"/>
                </a:ext>
                <a:ext uri="{FF2B5EF4-FFF2-40B4-BE49-F238E27FC236}">
                  <a16:creationId xmlns:a16="http://schemas.microsoft.com/office/drawing/2014/main" id="{00000000-0008-0000-0D00-000005F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15</xdr:col>
      <xdr:colOff>83344</xdr:colOff>
      <xdr:row>1</xdr:row>
      <xdr:rowOff>9525</xdr:rowOff>
    </xdr:from>
    <xdr:to>
      <xdr:col>20</xdr:col>
      <xdr:colOff>93662</xdr:colOff>
      <xdr:row>11</xdr:row>
      <xdr:rowOff>37308</xdr:rowOff>
    </xdr:to>
    <xdr:sp macro="" textlink="">
      <xdr:nvSpPr>
        <xdr:cNvPr id="7" name="テキスト ボックス 6">
          <a:extLst>
            <a:ext uri="{FF2B5EF4-FFF2-40B4-BE49-F238E27FC236}">
              <a16:creationId xmlns:a16="http://schemas.microsoft.com/office/drawing/2014/main" id="{00000000-0008-0000-0D00-000007000000}"/>
            </a:ext>
          </a:extLst>
        </xdr:cNvPr>
        <xdr:cNvSpPr txBox="1"/>
      </xdr:nvSpPr>
      <xdr:spPr>
        <a:xfrm>
          <a:off x="8570119" y="190500"/>
          <a:ext cx="3439318" cy="1837533"/>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10</xdr:col>
      <xdr:colOff>403678</xdr:colOff>
      <xdr:row>6</xdr:row>
      <xdr:rowOff>272143</xdr:rowOff>
    </xdr:from>
    <xdr:to>
      <xdr:col>15</xdr:col>
      <xdr:colOff>451302</xdr:colOff>
      <xdr:row>8</xdr:row>
      <xdr:rowOff>0</xdr:rowOff>
    </xdr:to>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14405428" y="2163536"/>
          <a:ext cx="3449410" cy="181372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8</xdr:col>
      <xdr:colOff>419099</xdr:colOff>
      <xdr:row>0</xdr:row>
      <xdr:rowOff>133349</xdr:rowOff>
    </xdr:from>
    <xdr:to>
      <xdr:col>20</xdr:col>
      <xdr:colOff>254000</xdr:colOff>
      <xdr:row>6</xdr:row>
      <xdr:rowOff>371475</xdr:rowOff>
    </xdr:to>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12125324" y="133349"/>
          <a:ext cx="8064501" cy="2019301"/>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黄色セルのみ入力してください。</a:t>
          </a:r>
          <a:endParaRPr kumimoji="1" lang="en-US" altLang="ja-JP" sz="3200" b="1"/>
        </a:p>
        <a:p>
          <a:r>
            <a:rPr kumimoji="1" lang="ja-JP" altLang="en-US" sz="3200" b="1">
              <a:solidFill>
                <a:srgbClr val="FF0000"/>
              </a:solidFill>
            </a:rPr>
            <a:t>チェックを忘れないようご注意ください。</a:t>
          </a:r>
        </a:p>
      </xdr:txBody>
    </xdr:sp>
    <xdr:clientData/>
  </xdr:twoCellAnchor>
  <mc:AlternateContent xmlns:mc="http://schemas.openxmlformats.org/markup-compatibility/2006">
    <mc:Choice xmlns:a14="http://schemas.microsoft.com/office/drawing/2010/main" Requires="a14">
      <xdr:twoCellAnchor editAs="oneCell">
        <xdr:from>
          <xdr:col>1</xdr:col>
          <xdr:colOff>161925</xdr:colOff>
          <xdr:row>43</xdr:row>
          <xdr:rowOff>161925</xdr:rowOff>
        </xdr:from>
        <xdr:to>
          <xdr:col>1</xdr:col>
          <xdr:colOff>352425</xdr:colOff>
          <xdr:row>45</xdr:row>
          <xdr:rowOff>47625</xdr:rowOff>
        </xdr:to>
        <xdr:sp macro="" textlink="">
          <xdr:nvSpPr>
            <xdr:cNvPr id="258053" name="Check Box 5" hidden="1">
              <a:extLst>
                <a:ext uri="{63B3BB69-23CF-44E3-9099-C40C66FF867C}">
                  <a14:compatExt spid="_x0000_s258053"/>
                </a:ext>
                <a:ext uri="{FF2B5EF4-FFF2-40B4-BE49-F238E27FC236}">
                  <a16:creationId xmlns:a16="http://schemas.microsoft.com/office/drawing/2014/main" id="{00000000-0008-0000-0F00-000005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44</xdr:row>
          <xdr:rowOff>161925</xdr:rowOff>
        </xdr:from>
        <xdr:to>
          <xdr:col>1</xdr:col>
          <xdr:colOff>352425</xdr:colOff>
          <xdr:row>46</xdr:row>
          <xdr:rowOff>47625</xdr:rowOff>
        </xdr:to>
        <xdr:sp macro="" textlink="">
          <xdr:nvSpPr>
            <xdr:cNvPr id="258054" name="Check Box 6" hidden="1">
              <a:extLst>
                <a:ext uri="{63B3BB69-23CF-44E3-9099-C40C66FF867C}">
                  <a14:compatExt spid="_x0000_s258054"/>
                </a:ext>
                <a:ext uri="{FF2B5EF4-FFF2-40B4-BE49-F238E27FC236}">
                  <a16:creationId xmlns:a16="http://schemas.microsoft.com/office/drawing/2014/main" id="{00000000-0008-0000-0F00-000006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46</xdr:row>
          <xdr:rowOff>161925</xdr:rowOff>
        </xdr:from>
        <xdr:to>
          <xdr:col>1</xdr:col>
          <xdr:colOff>352425</xdr:colOff>
          <xdr:row>48</xdr:row>
          <xdr:rowOff>47625</xdr:rowOff>
        </xdr:to>
        <xdr:sp macro="" textlink="">
          <xdr:nvSpPr>
            <xdr:cNvPr id="258055" name="Check Box 7" hidden="1">
              <a:extLst>
                <a:ext uri="{63B3BB69-23CF-44E3-9099-C40C66FF867C}">
                  <a14:compatExt spid="_x0000_s258055"/>
                </a:ext>
                <a:ext uri="{FF2B5EF4-FFF2-40B4-BE49-F238E27FC236}">
                  <a16:creationId xmlns:a16="http://schemas.microsoft.com/office/drawing/2014/main" id="{00000000-0008-0000-0F00-000007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47</xdr:row>
          <xdr:rowOff>161925</xdr:rowOff>
        </xdr:from>
        <xdr:to>
          <xdr:col>1</xdr:col>
          <xdr:colOff>352425</xdr:colOff>
          <xdr:row>49</xdr:row>
          <xdr:rowOff>47625</xdr:rowOff>
        </xdr:to>
        <xdr:sp macro="" textlink="">
          <xdr:nvSpPr>
            <xdr:cNvPr id="258056" name="Check Box 8" hidden="1">
              <a:extLst>
                <a:ext uri="{63B3BB69-23CF-44E3-9099-C40C66FF867C}">
                  <a14:compatExt spid="_x0000_s258056"/>
                </a:ext>
                <a:ext uri="{FF2B5EF4-FFF2-40B4-BE49-F238E27FC236}">
                  <a16:creationId xmlns:a16="http://schemas.microsoft.com/office/drawing/2014/main" id="{00000000-0008-0000-0F00-000008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49</xdr:row>
          <xdr:rowOff>161925</xdr:rowOff>
        </xdr:from>
        <xdr:to>
          <xdr:col>1</xdr:col>
          <xdr:colOff>352425</xdr:colOff>
          <xdr:row>51</xdr:row>
          <xdr:rowOff>47625</xdr:rowOff>
        </xdr:to>
        <xdr:sp macro="" textlink="">
          <xdr:nvSpPr>
            <xdr:cNvPr id="258057" name="Check Box 9" hidden="1">
              <a:extLst>
                <a:ext uri="{63B3BB69-23CF-44E3-9099-C40C66FF867C}">
                  <a14:compatExt spid="_x0000_s258057"/>
                </a:ext>
                <a:ext uri="{FF2B5EF4-FFF2-40B4-BE49-F238E27FC236}">
                  <a16:creationId xmlns:a16="http://schemas.microsoft.com/office/drawing/2014/main" id="{00000000-0008-0000-0F00-000009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50</xdr:row>
          <xdr:rowOff>161925</xdr:rowOff>
        </xdr:from>
        <xdr:to>
          <xdr:col>1</xdr:col>
          <xdr:colOff>352425</xdr:colOff>
          <xdr:row>52</xdr:row>
          <xdr:rowOff>47625</xdr:rowOff>
        </xdr:to>
        <xdr:sp macro="" textlink="">
          <xdr:nvSpPr>
            <xdr:cNvPr id="258058" name="Check Box 10" hidden="1">
              <a:extLst>
                <a:ext uri="{63B3BB69-23CF-44E3-9099-C40C66FF867C}">
                  <a14:compatExt spid="_x0000_s258058"/>
                </a:ext>
                <a:ext uri="{FF2B5EF4-FFF2-40B4-BE49-F238E27FC236}">
                  <a16:creationId xmlns:a16="http://schemas.microsoft.com/office/drawing/2014/main" id="{00000000-0008-0000-0F00-00000AF003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6.xml><?xml version="1.0" encoding="utf-8"?>
<xdr:wsDr xmlns:xdr="http://schemas.openxmlformats.org/drawingml/2006/spreadsheetDrawing" xmlns:a="http://schemas.openxmlformats.org/drawingml/2006/main">
  <xdr:twoCellAnchor>
    <xdr:from>
      <xdr:col>14</xdr:col>
      <xdr:colOff>603250</xdr:colOff>
      <xdr:row>6</xdr:row>
      <xdr:rowOff>63500</xdr:rowOff>
    </xdr:from>
    <xdr:to>
      <xdr:col>27</xdr:col>
      <xdr:colOff>301625</xdr:colOff>
      <xdr:row>9</xdr:row>
      <xdr:rowOff>539750</xdr:rowOff>
    </xdr:to>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25479375" y="2635250"/>
          <a:ext cx="8572500" cy="352425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200" b="1"/>
            <a:t>このシートは別紙４－１⑴～⑸及び別紙２</a:t>
          </a:r>
        </a:p>
        <a:p>
          <a:r>
            <a:rPr kumimoji="1" lang="ja-JP" altLang="en-US" sz="3200" b="1"/>
            <a:t>所要額調書の入力内容を転記しているため入力の必要はありません。</a:t>
          </a:r>
          <a:endParaRPr kumimoji="1" lang="en-US" altLang="ja-JP" sz="3200" b="1"/>
        </a:p>
        <a:p>
          <a:r>
            <a:rPr kumimoji="1" lang="ja-JP" altLang="en-US" sz="3200" b="1"/>
            <a:t>正しく数値が転記されているかの確認のみ行ってください。</a:t>
          </a:r>
          <a:endParaRPr kumimoji="1" lang="en-US" altLang="ja-JP" sz="3200" b="1"/>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8</xdr:col>
      <xdr:colOff>248517</xdr:colOff>
      <xdr:row>2</xdr:row>
      <xdr:rowOff>155863</xdr:rowOff>
    </xdr:from>
    <xdr:to>
      <xdr:col>14</xdr:col>
      <xdr:colOff>112569</xdr:colOff>
      <xdr:row>8</xdr:row>
      <xdr:rowOff>138545</xdr:rowOff>
    </xdr:to>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5721062" y="701386"/>
          <a:ext cx="3968462" cy="109970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このシートは別紙の入力内容を転記しているため</a:t>
          </a:r>
          <a:endParaRPr kumimoji="1" lang="en-US" altLang="ja-JP" sz="1100" b="1"/>
        </a:p>
        <a:p>
          <a:r>
            <a:rPr kumimoji="1" lang="ja-JP" altLang="en-US" sz="1100" b="1"/>
            <a:t>入力の必要はありません。</a:t>
          </a:r>
          <a:endParaRPr kumimoji="1" lang="en-US" altLang="ja-JP" sz="1100" b="1"/>
        </a:p>
        <a:p>
          <a:r>
            <a:rPr kumimoji="1" lang="ja-JP" altLang="en-US" sz="1100" b="1"/>
            <a:t>正しく数値が転記されているかの確認のみ行ってください。</a:t>
          </a:r>
          <a:endParaRPr kumimoji="1" lang="en-US" altLang="ja-JP" sz="1100" b="1"/>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8</xdr:col>
      <xdr:colOff>85725</xdr:colOff>
      <xdr:row>0</xdr:row>
      <xdr:rowOff>266700</xdr:rowOff>
    </xdr:from>
    <xdr:to>
      <xdr:col>12</xdr:col>
      <xdr:colOff>424717</xdr:colOff>
      <xdr:row>4</xdr:row>
      <xdr:rowOff>66674</xdr:rowOff>
    </xdr:to>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12049125" y="266700"/>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8</xdr:col>
      <xdr:colOff>228600</xdr:colOff>
      <xdr:row>0</xdr:row>
      <xdr:rowOff>66675</xdr:rowOff>
    </xdr:from>
    <xdr:to>
      <xdr:col>12</xdr:col>
      <xdr:colOff>567592</xdr:colOff>
      <xdr:row>3</xdr:row>
      <xdr:rowOff>247649</xdr:rowOff>
    </xdr:to>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12106275" y="666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7</xdr:col>
      <xdr:colOff>409575</xdr:colOff>
      <xdr:row>1</xdr:row>
      <xdr:rowOff>19050</xdr:rowOff>
    </xdr:from>
    <xdr:to>
      <xdr:col>12</xdr:col>
      <xdr:colOff>300892</xdr:colOff>
      <xdr:row>4</xdr:row>
      <xdr:rowOff>95249</xdr:rowOff>
    </xdr:to>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11944350" y="295275"/>
          <a:ext cx="3082192" cy="1114424"/>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t>黄色セルのみ入力してください</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7.xml"/><Relationship Id="rId13" Type="http://schemas.openxmlformats.org/officeDocument/2006/relationships/ctrlProp" Target="../ctrlProps/ctrlProp12.xml"/><Relationship Id="rId3" Type="http://schemas.openxmlformats.org/officeDocument/2006/relationships/drawing" Target="../drawings/drawing3.xml"/><Relationship Id="rId7" Type="http://schemas.openxmlformats.org/officeDocument/2006/relationships/ctrlProp" Target="../ctrlProps/ctrlProp6.xml"/><Relationship Id="rId12" Type="http://schemas.openxmlformats.org/officeDocument/2006/relationships/ctrlProp" Target="../ctrlProps/ctrlProp11.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6" Type="http://schemas.openxmlformats.org/officeDocument/2006/relationships/ctrlProp" Target="../ctrlProps/ctrlProp5.xml"/><Relationship Id="rId11" Type="http://schemas.openxmlformats.org/officeDocument/2006/relationships/ctrlProp" Target="../ctrlProps/ctrlProp10.xml"/><Relationship Id="rId5" Type="http://schemas.openxmlformats.org/officeDocument/2006/relationships/ctrlProp" Target="../ctrlProps/ctrlProp4.xml"/><Relationship Id="rId15" Type="http://schemas.openxmlformats.org/officeDocument/2006/relationships/comments" Target="../comments3.xml"/><Relationship Id="rId10" Type="http://schemas.openxmlformats.org/officeDocument/2006/relationships/ctrlProp" Target="../ctrlProps/ctrlProp9.xml"/><Relationship Id="rId4" Type="http://schemas.openxmlformats.org/officeDocument/2006/relationships/vmlDrawing" Target="../drawings/vmlDrawing3.vml"/><Relationship Id="rId9" Type="http://schemas.openxmlformats.org/officeDocument/2006/relationships/ctrlProp" Target="../ctrlProps/ctrlProp8.xml"/><Relationship Id="rId14" Type="http://schemas.openxmlformats.org/officeDocument/2006/relationships/ctrlProp" Target="../ctrlProps/ctrlProp13.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17.xml"/><Relationship Id="rId3" Type="http://schemas.openxmlformats.org/officeDocument/2006/relationships/drawing" Target="../drawings/drawing4.xml"/><Relationship Id="rId7" Type="http://schemas.openxmlformats.org/officeDocument/2006/relationships/ctrlProp" Target="../ctrlProps/ctrlProp16.xml"/><Relationship Id="rId12" Type="http://schemas.openxmlformats.org/officeDocument/2006/relationships/comments" Target="../comments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trlProp" Target="../ctrlProps/ctrlProp15.xml"/><Relationship Id="rId11" Type="http://schemas.openxmlformats.org/officeDocument/2006/relationships/ctrlProp" Target="../ctrlProps/ctrlProp20.xml"/><Relationship Id="rId5" Type="http://schemas.openxmlformats.org/officeDocument/2006/relationships/ctrlProp" Target="../ctrlProps/ctrlProp14.xml"/><Relationship Id="rId10" Type="http://schemas.openxmlformats.org/officeDocument/2006/relationships/ctrlProp" Target="../ctrlProps/ctrlProp19.xml"/><Relationship Id="rId4" Type="http://schemas.openxmlformats.org/officeDocument/2006/relationships/vmlDrawing" Target="../drawings/vmlDrawing4.vml"/><Relationship Id="rId9" Type="http://schemas.openxmlformats.org/officeDocument/2006/relationships/ctrlProp" Target="../ctrlProps/ctrlProp18.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 Id="rId5" Type="http://schemas.openxmlformats.org/officeDocument/2006/relationships/comments" Target="../comments6.xml"/><Relationship Id="rId4"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5" Type="http://schemas.openxmlformats.org/officeDocument/2006/relationships/comments" Target="../comments9.xml"/><Relationship Id="rId4"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14.xml.rels><?xml version="1.0" encoding="UTF-8" standalone="yes"?>
<Relationships xmlns="http://schemas.openxmlformats.org/package/2006/relationships"><Relationship Id="rId8" Type="http://schemas.openxmlformats.org/officeDocument/2006/relationships/comments" Target="../comments10.xml"/><Relationship Id="rId3" Type="http://schemas.openxmlformats.org/officeDocument/2006/relationships/drawing" Target="../drawings/drawing13.xml"/><Relationship Id="rId7" Type="http://schemas.openxmlformats.org/officeDocument/2006/relationships/ctrlProp" Target="../ctrlProps/ctrlProp23.xml"/><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6" Type="http://schemas.openxmlformats.org/officeDocument/2006/relationships/ctrlProp" Target="../ctrlProps/ctrlProp22.xml"/><Relationship Id="rId5" Type="http://schemas.openxmlformats.org/officeDocument/2006/relationships/ctrlProp" Target="../ctrlProps/ctrlProp21.xml"/><Relationship Id="rId4" Type="http://schemas.openxmlformats.org/officeDocument/2006/relationships/vmlDrawing" Target="../drawings/vmlDrawing10.v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28.xml"/><Relationship Id="rId3" Type="http://schemas.openxmlformats.org/officeDocument/2006/relationships/vmlDrawing" Target="../drawings/vmlDrawing11.vml"/><Relationship Id="rId7" Type="http://schemas.openxmlformats.org/officeDocument/2006/relationships/ctrlProp" Target="../ctrlProps/ctrlProp27.xml"/><Relationship Id="rId2" Type="http://schemas.openxmlformats.org/officeDocument/2006/relationships/drawing" Target="../drawings/drawing15.xml"/><Relationship Id="rId1" Type="http://schemas.openxmlformats.org/officeDocument/2006/relationships/printerSettings" Target="../printerSettings/printerSettings29.bin"/><Relationship Id="rId6" Type="http://schemas.openxmlformats.org/officeDocument/2006/relationships/ctrlProp" Target="../ctrlProps/ctrlProp26.xml"/><Relationship Id="rId5" Type="http://schemas.openxmlformats.org/officeDocument/2006/relationships/ctrlProp" Target="../ctrlProps/ctrlProp25.xml"/><Relationship Id="rId10" Type="http://schemas.openxmlformats.org/officeDocument/2006/relationships/comments" Target="../comments11.xml"/><Relationship Id="rId4" Type="http://schemas.openxmlformats.org/officeDocument/2006/relationships/ctrlProp" Target="../ctrlProps/ctrlProp24.xml"/><Relationship Id="rId9" Type="http://schemas.openxmlformats.org/officeDocument/2006/relationships/ctrlProp" Target="../ctrlProps/ctrlProp29.xm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 Id="rId5" Type="http://schemas.openxmlformats.org/officeDocument/2006/relationships/comments" Target="../comments12.xml"/><Relationship Id="rId4" Type="http://schemas.openxmlformats.org/officeDocument/2006/relationships/vmlDrawing" Target="../drawings/vmlDrawing12.vm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5" Type="http://schemas.openxmlformats.org/officeDocument/2006/relationships/comments" Target="../comments13.xml"/><Relationship Id="rId4" Type="http://schemas.openxmlformats.org/officeDocument/2006/relationships/vmlDrawing" Target="../drawings/vmlDrawing13.vm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5" Type="http://schemas.openxmlformats.org/officeDocument/2006/relationships/comments" Target="../comments14.xml"/><Relationship Id="rId4" Type="http://schemas.openxmlformats.org/officeDocument/2006/relationships/vmlDrawing" Target="../drawings/vmlDrawing14.vm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5" Type="http://schemas.openxmlformats.org/officeDocument/2006/relationships/comments" Target="../comments15.xml"/><Relationship Id="rId4" Type="http://schemas.openxmlformats.org/officeDocument/2006/relationships/vmlDrawing" Target="../drawings/vmlDrawing15.vml"/></Relationships>
</file>

<file path=xl/worksheets/_rels/sheet21.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5" Type="http://schemas.openxmlformats.org/officeDocument/2006/relationships/comments" Target="../comments16.xml"/><Relationship Id="rId4" Type="http://schemas.openxmlformats.org/officeDocument/2006/relationships/vmlDrawing" Target="../drawings/vmlDrawing16.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EDB92-E6C8-4A91-A306-AA5F462608D2}">
  <sheetPr>
    <tabColor theme="9" tint="0.39997558519241921"/>
    <pageSetUpPr fitToPage="1"/>
  </sheetPr>
  <dimension ref="A2:Z335"/>
  <sheetViews>
    <sheetView tabSelected="1" zoomScale="70" zoomScaleNormal="70" workbookViewId="0">
      <selection activeCell="A3" sqref="A3:Z3"/>
    </sheetView>
  </sheetViews>
  <sheetFormatPr defaultRowHeight="13.5"/>
  <cols>
    <col min="1" max="16384" width="9" style="370"/>
  </cols>
  <sheetData>
    <row r="2" spans="1:26" s="371" customFormat="1" ht="21" customHeight="1">
      <c r="A2" s="406" t="s">
        <v>353</v>
      </c>
      <c r="B2" s="407"/>
      <c r="C2" s="407"/>
      <c r="D2" s="407"/>
      <c r="E2" s="407"/>
      <c r="F2" s="407"/>
      <c r="G2" s="407"/>
      <c r="H2" s="407"/>
      <c r="I2" s="407"/>
      <c r="J2" s="407"/>
      <c r="K2" s="407"/>
      <c r="L2" s="407"/>
      <c r="M2" s="407"/>
      <c r="N2" s="407"/>
      <c r="O2" s="407"/>
      <c r="P2" s="407"/>
      <c r="Q2" s="407"/>
      <c r="R2" s="407"/>
      <c r="S2" s="407"/>
      <c r="T2" s="407"/>
      <c r="U2" s="407"/>
      <c r="V2" s="407"/>
      <c r="W2" s="407"/>
      <c r="X2" s="407"/>
      <c r="Y2" s="407"/>
      <c r="Z2" s="407"/>
    </row>
    <row r="3" spans="1:26" s="371" customFormat="1" ht="21" customHeight="1">
      <c r="A3" s="406" t="s">
        <v>262</v>
      </c>
      <c r="B3" s="407"/>
      <c r="C3" s="407"/>
      <c r="D3" s="407"/>
      <c r="E3" s="407"/>
      <c r="F3" s="407"/>
      <c r="G3" s="407"/>
      <c r="H3" s="407"/>
      <c r="I3" s="407"/>
      <c r="J3" s="407"/>
      <c r="K3" s="407"/>
      <c r="L3" s="407"/>
      <c r="M3" s="407"/>
      <c r="N3" s="407"/>
      <c r="O3" s="407"/>
      <c r="P3" s="407"/>
      <c r="Q3" s="407"/>
      <c r="R3" s="407"/>
      <c r="S3" s="407"/>
      <c r="T3" s="407"/>
      <c r="U3" s="407"/>
      <c r="V3" s="407"/>
      <c r="W3" s="407"/>
      <c r="X3" s="407"/>
      <c r="Y3" s="407"/>
      <c r="Z3" s="407"/>
    </row>
    <row r="4" spans="1:26" s="371" customFormat="1" ht="21" customHeight="1">
      <c r="A4" s="408" t="s">
        <v>263</v>
      </c>
      <c r="B4" s="409"/>
      <c r="C4" s="409"/>
      <c r="D4" s="409"/>
      <c r="E4" s="409"/>
      <c r="F4" s="409"/>
      <c r="G4" s="409"/>
      <c r="H4" s="409"/>
      <c r="I4" s="409"/>
      <c r="J4" s="409"/>
      <c r="K4" s="409"/>
      <c r="L4" s="409"/>
      <c r="M4" s="409"/>
      <c r="N4" s="409"/>
      <c r="O4" s="409"/>
      <c r="P4" s="409"/>
      <c r="Q4" s="409"/>
      <c r="R4" s="409"/>
      <c r="S4" s="409"/>
      <c r="T4" s="409"/>
      <c r="U4" s="409"/>
      <c r="V4" s="409"/>
      <c r="W4" s="409"/>
      <c r="X4" s="409"/>
      <c r="Y4" s="409"/>
      <c r="Z4" s="409"/>
    </row>
    <row r="5" spans="1:26" ht="34.5" customHeight="1">
      <c r="A5" s="398" t="s">
        <v>350</v>
      </c>
      <c r="B5" s="372"/>
      <c r="C5" s="372"/>
      <c r="D5" s="372"/>
      <c r="E5" s="372"/>
    </row>
    <row r="6" spans="1:26" ht="15" customHeight="1">
      <c r="A6" s="373"/>
      <c r="B6" s="372"/>
      <c r="C6" s="372"/>
      <c r="D6" s="372"/>
      <c r="E6" s="372"/>
    </row>
    <row r="7" spans="1:26" ht="34.5" customHeight="1">
      <c r="A7" s="373"/>
      <c r="B7" s="372"/>
      <c r="C7" s="372"/>
      <c r="D7" s="372"/>
      <c r="E7" s="372"/>
    </row>
    <row r="8" spans="1:26" ht="34.5" customHeight="1">
      <c r="A8" s="373"/>
      <c r="B8" s="372"/>
      <c r="C8" s="372"/>
      <c r="D8" s="372"/>
      <c r="E8" s="372"/>
    </row>
    <row r="9" spans="1:26" ht="34.5" customHeight="1">
      <c r="A9" s="373"/>
      <c r="B9" s="372"/>
      <c r="C9" s="372"/>
      <c r="D9" s="372"/>
      <c r="E9" s="372"/>
    </row>
    <row r="10" spans="1:26" ht="34.5" customHeight="1">
      <c r="A10" s="373"/>
      <c r="B10" s="372"/>
      <c r="C10" s="372"/>
      <c r="D10" s="372"/>
      <c r="E10" s="372"/>
    </row>
    <row r="11" spans="1:26" ht="34.5" customHeight="1">
      <c r="A11" s="373"/>
      <c r="B11" s="372"/>
      <c r="C11" s="372"/>
      <c r="D11" s="372"/>
      <c r="E11" s="372"/>
    </row>
    <row r="12" spans="1:26" ht="34.5" customHeight="1">
      <c r="A12" s="373"/>
      <c r="B12" s="372"/>
      <c r="C12" s="372"/>
      <c r="D12" s="372"/>
      <c r="E12" s="372"/>
    </row>
    <row r="13" spans="1:26" ht="34.5" customHeight="1">
      <c r="A13" s="373"/>
      <c r="B13" s="372"/>
      <c r="C13" s="372"/>
      <c r="D13" s="372"/>
      <c r="E13" s="372"/>
    </row>
    <row r="14" spans="1:26" ht="34.5" customHeight="1">
      <c r="A14" s="373"/>
      <c r="B14" s="372"/>
      <c r="C14" s="372"/>
      <c r="D14" s="372"/>
      <c r="E14" s="372"/>
    </row>
    <row r="15" spans="1:26" ht="34.5" customHeight="1">
      <c r="A15" s="373"/>
      <c r="B15" s="372"/>
      <c r="C15" s="372"/>
      <c r="D15" s="372"/>
      <c r="E15" s="372"/>
    </row>
    <row r="16" spans="1:26" ht="34.5" customHeight="1">
      <c r="A16" s="373"/>
      <c r="B16" s="372"/>
      <c r="C16" s="372"/>
      <c r="D16" s="372"/>
      <c r="E16" s="372"/>
    </row>
    <row r="17" spans="1:26" ht="34.5" customHeight="1">
      <c r="A17" s="373"/>
      <c r="B17" s="372"/>
      <c r="C17" s="372"/>
      <c r="D17" s="372"/>
      <c r="E17" s="372"/>
    </row>
    <row r="18" spans="1:26" ht="34.5" customHeight="1">
      <c r="A18" s="373"/>
      <c r="B18" s="372"/>
      <c r="C18" s="372"/>
      <c r="D18" s="372"/>
      <c r="E18" s="372"/>
    </row>
    <row r="19" spans="1:26" ht="37.5" customHeight="1">
      <c r="A19" s="374"/>
      <c r="B19" s="375"/>
      <c r="C19" s="375"/>
      <c r="D19" s="375"/>
      <c r="E19" s="375"/>
      <c r="F19" s="375"/>
      <c r="G19" s="375"/>
      <c r="H19" s="375"/>
      <c r="I19" s="375"/>
      <c r="J19" s="375"/>
      <c r="K19" s="375"/>
      <c r="L19" s="375"/>
      <c r="M19" s="375"/>
      <c r="N19" s="375"/>
      <c r="O19" s="375"/>
      <c r="P19" s="375"/>
      <c r="Q19" s="375"/>
      <c r="R19" s="375"/>
      <c r="S19" s="375"/>
      <c r="T19" s="375"/>
      <c r="U19" s="375"/>
      <c r="V19" s="375"/>
      <c r="W19" s="375"/>
      <c r="X19" s="375"/>
      <c r="Y19" s="375"/>
      <c r="Z19" s="375"/>
    </row>
    <row r="20" spans="1:26" ht="13.5" customHeight="1">
      <c r="A20" s="374"/>
      <c r="B20" s="375"/>
      <c r="C20" s="375"/>
      <c r="D20" s="375"/>
      <c r="E20" s="375"/>
      <c r="F20" s="375"/>
      <c r="G20" s="375"/>
      <c r="H20" s="375"/>
      <c r="I20" s="375"/>
      <c r="J20" s="375"/>
      <c r="K20" s="375"/>
      <c r="L20" s="375"/>
      <c r="M20" s="375"/>
      <c r="N20" s="375"/>
      <c r="O20" s="375"/>
      <c r="P20" s="375"/>
      <c r="Q20" s="375"/>
      <c r="R20" s="375"/>
      <c r="S20" s="375"/>
      <c r="T20" s="375"/>
      <c r="U20" s="375"/>
      <c r="V20" s="375"/>
      <c r="W20" s="375"/>
      <c r="X20" s="375"/>
      <c r="Y20" s="375"/>
      <c r="Z20" s="375"/>
    </row>
    <row r="21" spans="1:26" s="377" customFormat="1" ht="60" customHeight="1">
      <c r="A21" s="410" t="s">
        <v>336</v>
      </c>
      <c r="B21" s="410"/>
      <c r="C21" s="410"/>
      <c r="D21" s="410"/>
      <c r="E21" s="410"/>
      <c r="F21" s="410"/>
      <c r="G21" s="410"/>
      <c r="H21" s="410"/>
      <c r="I21" s="410"/>
      <c r="J21" s="410"/>
      <c r="K21" s="410"/>
      <c r="L21" s="410"/>
      <c r="M21" s="410"/>
      <c r="N21" s="410"/>
      <c r="O21" s="410"/>
      <c r="P21" s="376"/>
      <c r="Q21" s="376"/>
      <c r="R21" s="376"/>
      <c r="S21" s="376"/>
      <c r="T21" s="376"/>
      <c r="U21" s="376"/>
      <c r="V21" s="376"/>
      <c r="W21" s="376"/>
      <c r="X21" s="376"/>
      <c r="Y21" s="376"/>
      <c r="Z21" s="376"/>
    </row>
    <row r="22" spans="1:26" ht="14.25" customHeight="1">
      <c r="A22" s="374"/>
      <c r="B22" s="375"/>
      <c r="C22" s="375"/>
      <c r="D22" s="375"/>
      <c r="E22" s="375"/>
      <c r="F22" s="375"/>
      <c r="G22" s="375"/>
      <c r="H22" s="375"/>
      <c r="I22" s="375"/>
      <c r="J22" s="375"/>
      <c r="K22" s="375"/>
      <c r="L22" s="375"/>
      <c r="M22" s="375"/>
      <c r="N22" s="375"/>
      <c r="O22" s="375"/>
      <c r="P22" s="375"/>
      <c r="Q22" s="375"/>
      <c r="R22" s="375"/>
      <c r="S22" s="375"/>
      <c r="T22" s="375"/>
      <c r="U22" s="375"/>
      <c r="V22" s="375"/>
      <c r="W22" s="375"/>
      <c r="X22" s="375"/>
      <c r="Y22" s="375"/>
      <c r="Z22" s="375"/>
    </row>
    <row r="23" spans="1:26" ht="37.5" customHeight="1">
      <c r="A23" s="374"/>
      <c r="B23" s="375"/>
      <c r="C23" s="375"/>
      <c r="D23" s="375"/>
      <c r="E23" s="375"/>
      <c r="F23" s="375"/>
      <c r="G23" s="375"/>
      <c r="H23" s="375"/>
      <c r="I23" s="375"/>
      <c r="J23" s="375"/>
      <c r="K23" s="375"/>
      <c r="L23" s="375"/>
      <c r="M23" s="375"/>
      <c r="N23" s="375"/>
      <c r="O23" s="375"/>
      <c r="P23" s="375"/>
      <c r="Q23" s="375"/>
      <c r="R23" s="375"/>
      <c r="S23" s="375"/>
      <c r="T23" s="375"/>
      <c r="U23" s="375"/>
      <c r="V23" s="375"/>
      <c r="W23" s="375"/>
      <c r="X23" s="375"/>
      <c r="Y23" s="375"/>
      <c r="Z23" s="375"/>
    </row>
    <row r="24" spans="1:26" ht="37.5" customHeight="1">
      <c r="A24" s="374"/>
      <c r="B24" s="375"/>
      <c r="C24" s="375"/>
      <c r="D24" s="375"/>
      <c r="E24" s="375"/>
      <c r="F24" s="375"/>
      <c r="G24" s="375"/>
      <c r="H24" s="375"/>
      <c r="I24" s="375"/>
      <c r="J24" s="375"/>
      <c r="K24" s="375"/>
      <c r="L24" s="375"/>
      <c r="M24" s="375"/>
      <c r="N24" s="375"/>
      <c r="O24" s="375"/>
      <c r="P24" s="375"/>
      <c r="Q24" s="375"/>
      <c r="R24" s="375"/>
      <c r="S24" s="375"/>
      <c r="T24" s="375"/>
      <c r="U24" s="375"/>
      <c r="V24" s="375"/>
      <c r="W24" s="375"/>
      <c r="X24" s="375"/>
      <c r="Y24" s="375"/>
      <c r="Z24" s="375"/>
    </row>
    <row r="25" spans="1:26" ht="37.5" customHeight="1">
      <c r="A25" s="374"/>
      <c r="B25" s="375"/>
      <c r="C25" s="375"/>
      <c r="D25" s="375"/>
      <c r="E25" s="375"/>
      <c r="F25" s="375"/>
      <c r="G25" s="375"/>
      <c r="H25" s="375"/>
      <c r="I25" s="375"/>
      <c r="J25" s="375"/>
      <c r="K25" s="375"/>
      <c r="L25" s="375"/>
      <c r="M25" s="375"/>
      <c r="N25" s="375"/>
      <c r="O25" s="375"/>
      <c r="P25" s="375"/>
      <c r="Q25" s="375"/>
      <c r="R25" s="375"/>
      <c r="S25" s="375"/>
      <c r="T25" s="375"/>
      <c r="U25" s="375"/>
      <c r="V25" s="375"/>
      <c r="W25" s="375"/>
      <c r="X25" s="375"/>
      <c r="Y25" s="375"/>
      <c r="Z25" s="375"/>
    </row>
    <row r="26" spans="1:26" ht="37.5" customHeight="1">
      <c r="A26" s="374"/>
      <c r="B26" s="375"/>
      <c r="C26" s="375"/>
      <c r="D26" s="375"/>
      <c r="E26" s="375"/>
      <c r="F26" s="375"/>
      <c r="G26" s="375"/>
      <c r="H26" s="375"/>
      <c r="I26" s="375"/>
      <c r="J26" s="375"/>
      <c r="K26" s="375"/>
      <c r="L26" s="375"/>
      <c r="M26" s="375"/>
      <c r="N26" s="375"/>
      <c r="O26" s="375"/>
      <c r="P26" s="375"/>
      <c r="Q26" s="375"/>
      <c r="R26" s="375"/>
      <c r="S26" s="375"/>
      <c r="T26" s="375"/>
      <c r="U26" s="375"/>
      <c r="V26" s="375"/>
      <c r="W26" s="375"/>
      <c r="X26" s="375"/>
      <c r="Y26" s="375"/>
      <c r="Z26" s="375"/>
    </row>
    <row r="27" spans="1:26" ht="37.5" customHeight="1">
      <c r="A27" s="374"/>
      <c r="B27" s="375"/>
      <c r="C27" s="375"/>
      <c r="D27" s="375"/>
      <c r="E27" s="375"/>
      <c r="F27" s="375"/>
      <c r="G27" s="375"/>
      <c r="H27" s="375"/>
      <c r="I27" s="375"/>
      <c r="J27" s="375"/>
      <c r="K27" s="375"/>
      <c r="L27" s="375"/>
      <c r="M27" s="375"/>
      <c r="N27" s="375"/>
      <c r="O27" s="375"/>
      <c r="P27" s="375"/>
      <c r="Q27" s="375"/>
      <c r="R27" s="375"/>
      <c r="S27" s="375"/>
      <c r="T27" s="375"/>
      <c r="U27" s="375"/>
      <c r="V27" s="375"/>
      <c r="W27" s="375"/>
      <c r="X27" s="375"/>
      <c r="Y27" s="375"/>
      <c r="Z27" s="375"/>
    </row>
    <row r="28" spans="1:26" ht="37.5" customHeight="1">
      <c r="A28" s="374"/>
      <c r="B28" s="375"/>
      <c r="C28" s="375"/>
      <c r="D28" s="375"/>
      <c r="E28" s="375"/>
      <c r="F28" s="375"/>
      <c r="G28" s="375"/>
      <c r="H28" s="375"/>
      <c r="I28" s="375"/>
      <c r="J28" s="375"/>
      <c r="K28" s="375"/>
      <c r="L28" s="375"/>
      <c r="M28" s="375"/>
      <c r="N28" s="375"/>
      <c r="O28" s="375"/>
      <c r="P28" s="375"/>
      <c r="Q28" s="375"/>
      <c r="R28" s="375"/>
      <c r="S28" s="375"/>
      <c r="T28" s="375"/>
      <c r="U28" s="375"/>
      <c r="V28" s="375"/>
      <c r="W28" s="375"/>
      <c r="X28" s="375"/>
      <c r="Y28" s="375"/>
      <c r="Z28" s="375"/>
    </row>
    <row r="29" spans="1:26" ht="37.5" customHeight="1">
      <c r="A29" s="374"/>
      <c r="B29" s="375"/>
      <c r="C29" s="375"/>
      <c r="D29" s="375"/>
      <c r="E29" s="375"/>
      <c r="F29" s="375"/>
      <c r="G29" s="375"/>
      <c r="H29" s="375"/>
      <c r="I29" s="375"/>
      <c r="J29" s="375"/>
      <c r="K29" s="375"/>
      <c r="L29" s="375"/>
      <c r="M29" s="375"/>
      <c r="N29" s="375"/>
      <c r="O29" s="375"/>
      <c r="P29" s="375"/>
      <c r="Q29" s="375"/>
      <c r="R29" s="375"/>
      <c r="S29" s="375"/>
      <c r="T29" s="375"/>
      <c r="U29" s="375"/>
      <c r="V29" s="375"/>
      <c r="W29" s="375"/>
      <c r="X29" s="375"/>
      <c r="Y29" s="375"/>
      <c r="Z29" s="375"/>
    </row>
    <row r="30" spans="1:26" ht="37.5" customHeight="1">
      <c r="A30" s="374"/>
      <c r="B30" s="375"/>
      <c r="C30" s="375"/>
      <c r="D30" s="375"/>
      <c r="E30" s="375"/>
      <c r="F30" s="375"/>
      <c r="G30" s="375"/>
      <c r="H30" s="375"/>
      <c r="I30" s="375"/>
      <c r="J30" s="375"/>
      <c r="K30" s="375"/>
      <c r="L30" s="375"/>
      <c r="M30" s="375"/>
      <c r="N30" s="375"/>
      <c r="O30" s="375"/>
      <c r="P30" s="375"/>
      <c r="Q30" s="375"/>
      <c r="R30" s="375"/>
      <c r="S30" s="375"/>
      <c r="T30" s="375"/>
      <c r="U30" s="375"/>
      <c r="V30" s="375"/>
      <c r="W30" s="375"/>
      <c r="X30" s="375"/>
      <c r="Y30" s="375"/>
      <c r="Z30" s="375"/>
    </row>
    <row r="31" spans="1:26" ht="37.5" customHeight="1">
      <c r="A31" s="374"/>
      <c r="B31" s="375"/>
      <c r="C31" s="375"/>
      <c r="D31" s="375"/>
      <c r="E31" s="375"/>
      <c r="F31" s="375"/>
      <c r="G31" s="375"/>
      <c r="H31" s="375"/>
      <c r="I31" s="375"/>
      <c r="J31" s="375"/>
      <c r="K31" s="375"/>
      <c r="L31" s="375"/>
      <c r="M31" s="375"/>
      <c r="N31" s="375"/>
      <c r="O31" s="375"/>
      <c r="P31" s="375"/>
      <c r="Q31" s="375"/>
      <c r="R31" s="375"/>
      <c r="S31" s="375"/>
      <c r="T31" s="375"/>
      <c r="U31" s="375"/>
      <c r="V31" s="375"/>
      <c r="W31" s="375"/>
      <c r="X31" s="375"/>
      <c r="Y31" s="375"/>
      <c r="Z31" s="375"/>
    </row>
    <row r="32" spans="1:26" ht="34.5" customHeight="1">
      <c r="A32" s="373"/>
      <c r="B32" s="372"/>
      <c r="C32" s="372"/>
      <c r="D32" s="372"/>
      <c r="E32" s="372"/>
    </row>
    <row r="33" spans="1:26" ht="34.5" customHeight="1">
      <c r="A33" s="373"/>
      <c r="B33" s="372"/>
      <c r="C33" s="372"/>
      <c r="D33" s="372"/>
      <c r="E33" s="372"/>
    </row>
    <row r="34" spans="1:26" s="378" customFormat="1" ht="34.5" customHeight="1">
      <c r="A34" s="411" t="s">
        <v>346</v>
      </c>
      <c r="B34" s="411"/>
      <c r="C34" s="411"/>
      <c r="D34" s="411"/>
      <c r="E34" s="411"/>
      <c r="F34" s="411"/>
      <c r="G34" s="411"/>
      <c r="H34" s="411"/>
      <c r="I34" s="411"/>
      <c r="J34" s="411"/>
      <c r="K34" s="411"/>
      <c r="L34" s="411"/>
      <c r="M34" s="411"/>
      <c r="N34" s="411"/>
      <c r="O34" s="411"/>
      <c r="P34" s="411"/>
      <c r="Q34" s="411"/>
      <c r="R34" s="411"/>
    </row>
    <row r="35" spans="1:26" s="378" customFormat="1" ht="34.5" customHeight="1">
      <c r="A35" s="411"/>
      <c r="B35" s="411"/>
      <c r="C35" s="411"/>
      <c r="D35" s="411"/>
      <c r="E35" s="411"/>
      <c r="F35" s="411"/>
      <c r="G35" s="411"/>
      <c r="H35" s="411"/>
      <c r="I35" s="411"/>
      <c r="J35" s="411"/>
      <c r="K35" s="411"/>
      <c r="L35" s="411"/>
      <c r="M35" s="411"/>
      <c r="N35" s="411"/>
      <c r="O35" s="411"/>
      <c r="P35" s="411"/>
      <c r="Q35" s="411"/>
      <c r="R35" s="411"/>
    </row>
    <row r="36" spans="1:26" s="379" customFormat="1" ht="28.5">
      <c r="A36" s="401" t="s">
        <v>337</v>
      </c>
      <c r="B36" s="401"/>
      <c r="C36" s="401"/>
      <c r="D36" s="401"/>
      <c r="E36" s="401"/>
      <c r="F36" s="401"/>
      <c r="G36" s="401"/>
      <c r="H36" s="401"/>
      <c r="I36" s="401"/>
      <c r="J36" s="401"/>
      <c r="K36" s="401"/>
      <c r="L36" s="401"/>
      <c r="M36" s="401"/>
      <c r="N36" s="401"/>
      <c r="O36" s="401"/>
      <c r="P36" s="401"/>
      <c r="Q36" s="401"/>
      <c r="R36" s="401"/>
      <c r="S36" s="401"/>
      <c r="T36" s="401"/>
      <c r="U36" s="401"/>
      <c r="V36" s="401"/>
      <c r="W36" s="401"/>
      <c r="X36" s="401"/>
      <c r="Y36" s="401"/>
      <c r="Z36" s="401"/>
    </row>
    <row r="37" spans="1:26" ht="37.5" customHeight="1"/>
    <row r="38" spans="1:26" ht="37.5" customHeight="1"/>
    <row r="39" spans="1:26" ht="37.5" customHeight="1"/>
    <row r="40" spans="1:26" ht="37.5" customHeight="1"/>
    <row r="41" spans="1:26" ht="37.5" customHeight="1"/>
    <row r="42" spans="1:26" ht="37.5" customHeight="1"/>
    <row r="43" spans="1:26" ht="37.5" customHeight="1"/>
    <row r="44" spans="1:26" ht="37.5" customHeight="1"/>
    <row r="45" spans="1:26" ht="37.5" customHeight="1"/>
    <row r="46" spans="1:26" s="379" customFormat="1" ht="28.5">
      <c r="A46" s="401" t="s">
        <v>338</v>
      </c>
      <c r="B46" s="401"/>
      <c r="C46" s="401"/>
      <c r="D46" s="401"/>
      <c r="E46" s="401"/>
      <c r="F46" s="401"/>
      <c r="G46" s="401"/>
      <c r="H46" s="401"/>
      <c r="I46" s="401"/>
      <c r="J46" s="401"/>
      <c r="K46" s="401"/>
      <c r="L46" s="401"/>
      <c r="M46" s="401"/>
      <c r="N46" s="401"/>
      <c r="O46" s="401"/>
      <c r="P46" s="401"/>
      <c r="Q46" s="401"/>
      <c r="R46" s="401"/>
      <c r="S46" s="401"/>
      <c r="T46" s="401"/>
      <c r="U46" s="401"/>
      <c r="V46" s="401"/>
      <c r="W46" s="401"/>
      <c r="X46" s="401"/>
      <c r="Y46" s="401"/>
      <c r="Z46" s="401"/>
    </row>
    <row r="82" spans="1:26" s="379" customFormat="1" ht="56.25" customHeight="1">
      <c r="A82" s="402" t="s">
        <v>339</v>
      </c>
      <c r="B82" s="403"/>
      <c r="C82" s="403"/>
      <c r="D82" s="403"/>
      <c r="E82" s="403"/>
      <c r="F82" s="403"/>
      <c r="G82" s="403"/>
      <c r="H82" s="403"/>
      <c r="I82" s="403"/>
      <c r="J82" s="403"/>
      <c r="K82" s="403"/>
      <c r="L82" s="403"/>
      <c r="M82" s="403"/>
      <c r="N82" s="403"/>
      <c r="O82" s="403"/>
      <c r="P82" s="403"/>
      <c r="Q82" s="403"/>
      <c r="R82" s="403"/>
      <c r="S82" s="403"/>
      <c r="T82" s="403"/>
      <c r="U82" s="403"/>
      <c r="V82" s="403"/>
      <c r="W82" s="403"/>
      <c r="X82" s="403"/>
      <c r="Y82" s="403"/>
      <c r="Z82" s="403"/>
    </row>
    <row r="87" spans="1:26" ht="21" customHeight="1"/>
    <row r="90" spans="1:26" ht="18.75" customHeight="1"/>
    <row r="91" spans="1:26" ht="18.75" customHeight="1"/>
    <row r="92" spans="1:26" ht="18.75" customHeight="1"/>
    <row r="93" spans="1:26" ht="18.7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8.75" customHeight="1"/>
    <row r="118" ht="18.75" customHeight="1"/>
    <row r="119" ht="18.75" customHeight="1"/>
    <row r="120" ht="18.75" customHeight="1"/>
    <row r="121" ht="18.75" customHeight="1"/>
    <row r="122" ht="18.75" customHeight="1"/>
    <row r="126" ht="14.25" customHeight="1"/>
    <row r="168" spans="1:26" ht="14.25" customHeight="1"/>
    <row r="170" spans="1:26" s="379" customFormat="1" ht="63.75" customHeight="1">
      <c r="A170" s="404" t="s">
        <v>340</v>
      </c>
      <c r="B170" s="401"/>
      <c r="C170" s="401"/>
      <c r="D170" s="401"/>
      <c r="E170" s="401"/>
      <c r="F170" s="401"/>
      <c r="G170" s="401"/>
      <c r="H170" s="401"/>
      <c r="I170" s="401"/>
      <c r="J170" s="401"/>
      <c r="K170" s="401"/>
      <c r="L170" s="401"/>
      <c r="M170" s="401"/>
      <c r="N170" s="401"/>
      <c r="O170" s="401"/>
      <c r="P170" s="401"/>
      <c r="Q170" s="401"/>
      <c r="R170" s="401"/>
      <c r="S170" s="401"/>
      <c r="T170" s="401"/>
      <c r="U170" s="401"/>
      <c r="V170" s="401"/>
      <c r="W170" s="401"/>
      <c r="X170" s="401"/>
      <c r="Y170" s="401"/>
      <c r="Z170" s="401"/>
    </row>
    <row r="278" spans="1:26" s="379" customFormat="1" ht="26.25" customHeight="1">
      <c r="A278" s="401" t="s">
        <v>341</v>
      </c>
      <c r="B278" s="401"/>
      <c r="C278" s="401"/>
      <c r="D278" s="401"/>
      <c r="E278" s="401"/>
      <c r="F278" s="401"/>
      <c r="G278" s="401"/>
      <c r="H278" s="401"/>
      <c r="I278" s="401"/>
      <c r="J278" s="401"/>
      <c r="K278" s="401"/>
      <c r="L278" s="401"/>
      <c r="M278" s="401"/>
      <c r="N278" s="401"/>
      <c r="O278" s="401"/>
      <c r="P278" s="401"/>
      <c r="Q278" s="401"/>
      <c r="R278" s="401"/>
      <c r="S278" s="401"/>
      <c r="T278" s="401"/>
      <c r="U278" s="401"/>
      <c r="V278" s="401"/>
      <c r="W278" s="401"/>
      <c r="X278" s="401"/>
      <c r="Y278" s="401"/>
      <c r="Z278" s="401"/>
    </row>
    <row r="279" spans="1:26" s="379" customFormat="1" ht="21" customHeight="1">
      <c r="A279" s="405" t="s">
        <v>264</v>
      </c>
      <c r="B279" s="405"/>
      <c r="C279" s="405"/>
      <c r="D279" s="405"/>
      <c r="E279" s="405"/>
      <c r="F279" s="405"/>
      <c r="G279" s="405"/>
      <c r="H279" s="405"/>
      <c r="I279" s="405"/>
      <c r="J279" s="405"/>
      <c r="K279" s="405"/>
      <c r="L279" s="405"/>
      <c r="M279" s="405"/>
      <c r="N279" s="405"/>
      <c r="O279" s="405"/>
      <c r="P279" s="405"/>
      <c r="Q279" s="405"/>
      <c r="R279" s="405"/>
      <c r="S279" s="405"/>
      <c r="T279" s="405"/>
      <c r="U279" s="405"/>
      <c r="V279" s="405"/>
      <c r="W279" s="405"/>
      <c r="X279" s="405"/>
      <c r="Y279" s="395"/>
      <c r="Z279" s="395"/>
    </row>
    <row r="292" spans="11:11">
      <c r="K292" s="380"/>
    </row>
    <row r="306" spans="1:26" s="379" customFormat="1" ht="21" customHeight="1">
      <c r="A306" s="399" t="s">
        <v>333</v>
      </c>
      <c r="B306" s="399"/>
      <c r="C306" s="399"/>
      <c r="D306" s="399"/>
      <c r="E306" s="399"/>
      <c r="F306" s="399"/>
      <c r="G306" s="399"/>
      <c r="H306" s="399"/>
      <c r="I306" s="399"/>
      <c r="J306" s="399"/>
      <c r="K306" s="399"/>
      <c r="L306" s="399"/>
      <c r="M306" s="399"/>
      <c r="N306" s="399"/>
      <c r="O306" s="399"/>
      <c r="P306" s="399"/>
      <c r="Q306" s="399"/>
      <c r="R306" s="399"/>
      <c r="S306" s="399"/>
      <c r="T306" s="399"/>
      <c r="U306" s="399"/>
      <c r="V306" s="399"/>
      <c r="W306" s="399"/>
      <c r="X306" s="399"/>
      <c r="Y306" s="399"/>
      <c r="Z306" s="399"/>
    </row>
    <row r="307" spans="1:26" s="379" customFormat="1" ht="30.75" customHeight="1">
      <c r="A307" s="395" t="s">
        <v>265</v>
      </c>
      <c r="B307" s="381"/>
      <c r="C307" s="381"/>
      <c r="D307" s="381"/>
      <c r="E307" s="381"/>
      <c r="F307" s="381"/>
      <c r="G307" s="381"/>
      <c r="H307" s="381"/>
      <c r="I307" s="381"/>
      <c r="J307" s="381"/>
      <c r="K307" s="381"/>
      <c r="L307" s="381"/>
      <c r="M307" s="381"/>
      <c r="N307" s="381"/>
      <c r="O307" s="381"/>
      <c r="P307" s="381"/>
      <c r="Q307" s="381"/>
      <c r="R307" s="381"/>
      <c r="S307" s="381"/>
      <c r="T307" s="381"/>
      <c r="U307" s="381"/>
      <c r="V307" s="381"/>
      <c r="W307" s="381"/>
      <c r="X307" s="381"/>
      <c r="Y307" s="381"/>
      <c r="Z307" s="381"/>
    </row>
    <row r="308" spans="1:26" ht="28.5">
      <c r="A308" s="400" t="s">
        <v>342</v>
      </c>
      <c r="B308" s="400"/>
      <c r="C308" s="400"/>
      <c r="D308" s="400"/>
      <c r="E308" s="400"/>
      <c r="F308" s="400"/>
      <c r="G308" s="400"/>
      <c r="H308" s="400"/>
      <c r="I308" s="400"/>
      <c r="J308" s="400"/>
      <c r="K308" s="400"/>
      <c r="L308" s="400"/>
      <c r="M308" s="400"/>
      <c r="N308" s="400"/>
      <c r="O308" s="400"/>
      <c r="P308" s="400"/>
      <c r="Q308" s="400"/>
      <c r="R308" s="400"/>
      <c r="S308" s="400"/>
      <c r="T308" s="400"/>
      <c r="U308" s="400"/>
      <c r="V308" s="400"/>
      <c r="W308" s="400"/>
      <c r="X308" s="400"/>
      <c r="Y308" s="400"/>
      <c r="Z308" s="400"/>
    </row>
    <row r="309" spans="1:26" ht="21" customHeight="1">
      <c r="A309" s="382"/>
      <c r="B309" s="382"/>
      <c r="C309" s="382"/>
      <c r="D309" s="382"/>
      <c r="E309" s="382"/>
      <c r="F309" s="382"/>
      <c r="G309" s="382"/>
      <c r="H309" s="382"/>
      <c r="I309" s="382"/>
      <c r="J309" s="382"/>
      <c r="K309" s="382"/>
      <c r="L309" s="382"/>
      <c r="M309" s="382"/>
      <c r="N309" s="382"/>
      <c r="O309" s="382"/>
      <c r="P309" s="382"/>
      <c r="Q309" s="382"/>
      <c r="R309" s="382"/>
      <c r="S309" s="382"/>
      <c r="T309" s="382"/>
      <c r="U309" s="382"/>
      <c r="V309" s="382"/>
      <c r="W309" s="382"/>
      <c r="X309" s="382"/>
      <c r="Y309" s="382"/>
      <c r="Z309" s="382"/>
    </row>
    <row r="310" spans="1:26" ht="21" customHeight="1">
      <c r="A310" s="382"/>
      <c r="B310" s="382"/>
      <c r="C310" s="382"/>
      <c r="D310" s="382"/>
      <c r="E310" s="382"/>
      <c r="F310" s="382"/>
      <c r="G310" s="382"/>
      <c r="H310" s="382"/>
      <c r="I310" s="382"/>
      <c r="J310" s="382"/>
      <c r="K310" s="382"/>
      <c r="L310" s="382"/>
      <c r="M310" s="382"/>
      <c r="N310" s="382"/>
      <c r="O310" s="382"/>
      <c r="P310" s="382"/>
      <c r="Q310" s="382"/>
      <c r="R310" s="382"/>
      <c r="S310" s="382"/>
      <c r="T310" s="382"/>
      <c r="U310" s="382"/>
      <c r="V310" s="382"/>
      <c r="W310" s="382"/>
      <c r="X310" s="382"/>
      <c r="Y310" s="382"/>
      <c r="Z310" s="382"/>
    </row>
    <row r="311" spans="1:26" ht="21" customHeight="1">
      <c r="A311" s="382"/>
      <c r="B311" s="382"/>
      <c r="C311" s="382"/>
      <c r="D311" s="382"/>
      <c r="E311" s="382"/>
      <c r="F311" s="382"/>
      <c r="G311" s="382"/>
      <c r="H311" s="382"/>
      <c r="I311" s="382"/>
      <c r="J311" s="382"/>
      <c r="K311" s="382"/>
      <c r="L311" s="382"/>
      <c r="M311" s="382"/>
      <c r="N311" s="382"/>
      <c r="O311" s="382"/>
      <c r="P311" s="382"/>
      <c r="Q311" s="382"/>
      <c r="R311" s="382"/>
      <c r="S311" s="382"/>
      <c r="T311" s="382"/>
      <c r="U311" s="382"/>
      <c r="V311" s="382"/>
      <c r="W311" s="382"/>
      <c r="X311" s="382"/>
      <c r="Y311" s="382"/>
      <c r="Z311" s="382"/>
    </row>
    <row r="312" spans="1:26" ht="21" customHeight="1">
      <c r="A312" s="382"/>
      <c r="B312" s="382"/>
      <c r="C312" s="382"/>
      <c r="D312" s="382"/>
      <c r="E312" s="382"/>
      <c r="F312" s="382"/>
      <c r="G312" s="382"/>
      <c r="H312" s="382"/>
      <c r="I312" s="382"/>
      <c r="J312" s="382"/>
      <c r="K312" s="382"/>
      <c r="L312" s="382"/>
      <c r="M312" s="382"/>
      <c r="N312" s="382"/>
      <c r="O312" s="382"/>
      <c r="P312" s="382"/>
      <c r="Q312" s="382"/>
      <c r="R312" s="382"/>
      <c r="S312" s="382"/>
      <c r="T312" s="382"/>
      <c r="U312" s="382"/>
      <c r="V312" s="382"/>
      <c r="W312" s="382"/>
      <c r="X312" s="382"/>
      <c r="Y312" s="382"/>
      <c r="Z312" s="382"/>
    </row>
    <row r="313" spans="1:26" ht="21" customHeight="1">
      <c r="A313" s="382"/>
      <c r="B313" s="382"/>
      <c r="C313" s="382"/>
      <c r="D313" s="382"/>
      <c r="E313" s="382"/>
      <c r="F313" s="382"/>
      <c r="G313" s="382"/>
      <c r="H313" s="382"/>
      <c r="I313" s="382"/>
      <c r="J313" s="382"/>
      <c r="K313" s="382"/>
      <c r="L313" s="382"/>
      <c r="M313" s="382"/>
      <c r="N313" s="382"/>
      <c r="O313" s="382"/>
      <c r="P313" s="382"/>
      <c r="Q313" s="382"/>
      <c r="R313" s="382"/>
      <c r="S313" s="382"/>
      <c r="T313" s="382"/>
      <c r="U313" s="382"/>
      <c r="V313" s="382"/>
      <c r="W313" s="382"/>
      <c r="X313" s="382"/>
      <c r="Y313" s="382"/>
      <c r="Z313" s="382"/>
    </row>
    <row r="314" spans="1:26" ht="21" customHeight="1">
      <c r="A314" s="382"/>
      <c r="B314" s="382"/>
      <c r="C314" s="382"/>
      <c r="D314" s="382"/>
      <c r="E314" s="382"/>
      <c r="F314" s="382"/>
      <c r="G314" s="382"/>
      <c r="H314" s="382"/>
      <c r="I314" s="382"/>
      <c r="J314" s="382"/>
      <c r="K314" s="382"/>
      <c r="L314" s="382"/>
      <c r="M314" s="382"/>
      <c r="N314" s="382"/>
      <c r="O314" s="382"/>
      <c r="P314" s="382"/>
      <c r="Q314" s="382"/>
      <c r="R314" s="382"/>
      <c r="S314" s="382"/>
      <c r="T314" s="382"/>
      <c r="U314" s="382"/>
      <c r="V314" s="382"/>
      <c r="W314" s="382"/>
      <c r="X314" s="382"/>
      <c r="Y314" s="382"/>
      <c r="Z314" s="382"/>
    </row>
    <row r="315" spans="1:26" ht="21" customHeight="1">
      <c r="A315" s="382"/>
      <c r="B315" s="382"/>
      <c r="C315" s="382"/>
      <c r="D315" s="382"/>
      <c r="E315" s="382"/>
      <c r="F315" s="382"/>
      <c r="G315" s="382"/>
      <c r="H315" s="382"/>
      <c r="I315" s="382"/>
      <c r="J315" s="382"/>
      <c r="K315" s="382"/>
      <c r="L315" s="382"/>
      <c r="M315" s="382"/>
      <c r="N315" s="382"/>
      <c r="O315" s="382"/>
      <c r="P315" s="382"/>
      <c r="Q315" s="382"/>
      <c r="R315" s="382"/>
      <c r="S315" s="382"/>
      <c r="T315" s="382"/>
      <c r="U315" s="382"/>
      <c r="V315" s="382"/>
      <c r="W315" s="382"/>
      <c r="X315" s="382"/>
      <c r="Y315" s="382"/>
      <c r="Z315" s="382"/>
    </row>
    <row r="316" spans="1:26" ht="21" customHeight="1">
      <c r="A316" s="382"/>
      <c r="B316" s="382"/>
      <c r="C316" s="382"/>
      <c r="D316" s="382"/>
      <c r="E316" s="382"/>
      <c r="F316" s="382"/>
      <c r="G316" s="382"/>
      <c r="H316" s="382"/>
      <c r="I316" s="382"/>
      <c r="J316" s="382"/>
      <c r="K316" s="382"/>
      <c r="L316" s="382"/>
      <c r="M316" s="382"/>
      <c r="N316" s="382"/>
      <c r="O316" s="382"/>
      <c r="P316" s="382"/>
      <c r="Q316" s="382"/>
      <c r="R316" s="382"/>
      <c r="S316" s="382"/>
      <c r="T316" s="382"/>
      <c r="U316" s="382"/>
      <c r="V316" s="382"/>
      <c r="W316" s="382"/>
      <c r="X316" s="382"/>
      <c r="Y316" s="382"/>
      <c r="Z316" s="382"/>
    </row>
    <row r="317" spans="1:26" ht="21" customHeight="1">
      <c r="A317" s="382"/>
      <c r="B317" s="382"/>
      <c r="C317" s="382"/>
      <c r="D317" s="382"/>
      <c r="E317" s="382"/>
      <c r="F317" s="382"/>
      <c r="G317" s="382"/>
      <c r="H317" s="382"/>
      <c r="I317" s="382"/>
      <c r="J317" s="382"/>
      <c r="K317" s="382"/>
      <c r="L317" s="382"/>
      <c r="M317" s="382"/>
      <c r="N317" s="382"/>
      <c r="O317" s="382"/>
      <c r="P317" s="382"/>
      <c r="Q317" s="382"/>
      <c r="R317" s="382"/>
      <c r="S317" s="382"/>
      <c r="T317" s="382"/>
      <c r="U317" s="382"/>
      <c r="V317" s="382"/>
      <c r="W317" s="382"/>
      <c r="X317" s="382"/>
      <c r="Y317" s="382"/>
      <c r="Z317" s="382"/>
    </row>
    <row r="318" spans="1:26" ht="21" customHeight="1">
      <c r="A318" s="382"/>
      <c r="B318" s="382"/>
      <c r="C318" s="382"/>
      <c r="D318" s="382"/>
      <c r="E318" s="382"/>
      <c r="F318" s="382"/>
      <c r="G318" s="382"/>
      <c r="H318" s="382"/>
      <c r="I318" s="382"/>
      <c r="J318" s="382"/>
      <c r="K318" s="382"/>
      <c r="L318" s="382"/>
      <c r="M318" s="382"/>
      <c r="N318" s="382"/>
      <c r="O318" s="382"/>
      <c r="P318" s="382"/>
      <c r="Q318" s="382"/>
      <c r="R318" s="382"/>
      <c r="S318" s="382"/>
      <c r="T318" s="382"/>
      <c r="U318" s="382"/>
      <c r="V318" s="382"/>
      <c r="W318" s="382"/>
      <c r="X318" s="382"/>
      <c r="Y318" s="382"/>
      <c r="Z318" s="382"/>
    </row>
    <row r="319" spans="1:26" ht="21" customHeight="1">
      <c r="A319" s="382"/>
      <c r="B319" s="382"/>
      <c r="C319" s="382"/>
      <c r="D319" s="382"/>
      <c r="E319" s="382"/>
      <c r="F319" s="382"/>
      <c r="G319" s="382"/>
      <c r="H319" s="382"/>
      <c r="I319" s="382"/>
      <c r="J319" s="382"/>
      <c r="K319" s="382"/>
      <c r="L319" s="382"/>
      <c r="M319" s="382"/>
      <c r="N319" s="382"/>
      <c r="O319" s="382"/>
      <c r="P319" s="382"/>
      <c r="Q319" s="382"/>
      <c r="R319" s="382"/>
      <c r="S319" s="382"/>
      <c r="T319" s="382"/>
      <c r="U319" s="382"/>
      <c r="V319" s="382"/>
      <c r="W319" s="382"/>
      <c r="X319" s="382"/>
      <c r="Y319" s="382"/>
      <c r="Z319" s="382"/>
    </row>
    <row r="320" spans="1:26" ht="21" customHeight="1">
      <c r="A320" s="382"/>
      <c r="B320" s="382"/>
      <c r="C320" s="382"/>
      <c r="D320" s="382"/>
      <c r="E320" s="382"/>
      <c r="F320" s="382"/>
      <c r="G320" s="382"/>
      <c r="H320" s="382"/>
      <c r="I320" s="382"/>
      <c r="J320" s="382"/>
      <c r="K320" s="382"/>
      <c r="L320" s="382"/>
      <c r="M320" s="382"/>
      <c r="N320" s="382"/>
      <c r="O320" s="382"/>
      <c r="P320" s="382"/>
      <c r="Q320" s="382"/>
      <c r="R320" s="382"/>
      <c r="S320" s="382"/>
      <c r="T320" s="382"/>
      <c r="U320" s="382"/>
      <c r="V320" s="382"/>
      <c r="W320" s="382"/>
      <c r="X320" s="382"/>
      <c r="Y320" s="382"/>
      <c r="Z320" s="382"/>
    </row>
    <row r="321" spans="1:26" ht="21" customHeight="1">
      <c r="A321" s="382"/>
      <c r="B321" s="382"/>
      <c r="C321" s="382"/>
      <c r="D321" s="382"/>
      <c r="E321" s="382"/>
      <c r="F321" s="382"/>
      <c r="G321" s="382"/>
      <c r="H321" s="382"/>
      <c r="I321" s="382"/>
      <c r="J321" s="382"/>
      <c r="K321" s="382"/>
      <c r="L321" s="382"/>
      <c r="M321" s="382"/>
      <c r="N321" s="382"/>
      <c r="O321" s="382"/>
      <c r="P321" s="382"/>
      <c r="Q321" s="382"/>
      <c r="R321" s="382"/>
      <c r="S321" s="382"/>
      <c r="T321" s="382"/>
      <c r="U321" s="382"/>
      <c r="V321" s="382"/>
      <c r="W321" s="382"/>
      <c r="X321" s="382"/>
      <c r="Y321" s="382"/>
      <c r="Z321" s="382"/>
    </row>
    <row r="322" spans="1:26" ht="21" customHeight="1">
      <c r="A322" s="382"/>
      <c r="B322" s="382"/>
      <c r="C322" s="382"/>
      <c r="D322" s="382"/>
      <c r="E322" s="382"/>
      <c r="F322" s="382"/>
      <c r="G322" s="382"/>
      <c r="H322" s="382"/>
      <c r="I322" s="382"/>
      <c r="J322" s="382"/>
      <c r="K322" s="382"/>
      <c r="L322" s="382"/>
      <c r="M322" s="382"/>
      <c r="N322" s="382"/>
      <c r="O322" s="382"/>
      <c r="P322" s="382"/>
      <c r="Q322" s="382"/>
      <c r="R322" s="382"/>
      <c r="S322" s="382"/>
      <c r="T322" s="382"/>
      <c r="U322" s="382"/>
      <c r="V322" s="382"/>
      <c r="W322" s="382"/>
      <c r="X322" s="382"/>
      <c r="Y322" s="382"/>
      <c r="Z322" s="382"/>
    </row>
    <row r="323" spans="1:26" s="383" customFormat="1" ht="28.5">
      <c r="A323" s="400" t="s">
        <v>343</v>
      </c>
      <c r="B323" s="413"/>
      <c r="C323" s="413"/>
      <c r="D323" s="413"/>
      <c r="E323" s="413"/>
      <c r="F323" s="413"/>
      <c r="G323" s="413"/>
      <c r="H323" s="413"/>
      <c r="I323" s="413"/>
      <c r="J323" s="413"/>
      <c r="K323" s="413"/>
      <c r="L323" s="413"/>
      <c r="M323" s="413"/>
      <c r="N323" s="413"/>
      <c r="O323" s="413"/>
      <c r="P323" s="413"/>
      <c r="Q323" s="413"/>
      <c r="R323" s="413"/>
      <c r="S323" s="413"/>
      <c r="T323" s="413"/>
      <c r="U323" s="413"/>
      <c r="V323" s="413"/>
      <c r="W323" s="413"/>
      <c r="X323" s="413"/>
      <c r="Y323" s="413"/>
      <c r="Z323" s="413"/>
    </row>
    <row r="324" spans="1:26" s="383" customFormat="1" ht="28.5">
      <c r="A324" s="414" t="s">
        <v>344</v>
      </c>
      <c r="B324" s="415"/>
      <c r="C324" s="415"/>
      <c r="D324" s="415"/>
      <c r="E324" s="415"/>
      <c r="F324" s="415"/>
      <c r="G324" s="415"/>
      <c r="H324" s="415"/>
      <c r="I324" s="415"/>
      <c r="J324" s="415"/>
      <c r="K324" s="415"/>
      <c r="L324" s="415"/>
      <c r="M324" s="415"/>
      <c r="N324" s="415"/>
      <c r="O324" s="415"/>
      <c r="P324" s="415"/>
      <c r="Q324" s="415"/>
      <c r="R324" s="415"/>
      <c r="S324" s="415"/>
      <c r="T324" s="415"/>
      <c r="U324" s="415"/>
      <c r="V324" s="415"/>
      <c r="W324" s="415"/>
      <c r="X324" s="415"/>
      <c r="Y324" s="415"/>
      <c r="Z324" s="415"/>
    </row>
    <row r="325" spans="1:26" ht="21" customHeight="1">
      <c r="A325" s="416"/>
      <c r="B325" s="416"/>
      <c r="C325" s="416"/>
      <c r="D325" s="416"/>
      <c r="E325" s="416"/>
      <c r="F325" s="416"/>
      <c r="G325" s="416"/>
      <c r="H325" s="416"/>
      <c r="I325" s="416"/>
      <c r="J325" s="416"/>
      <c r="K325" s="416"/>
      <c r="L325" s="416"/>
      <c r="M325" s="416"/>
      <c r="N325" s="416"/>
      <c r="O325" s="416"/>
      <c r="P325" s="416"/>
      <c r="Q325" s="416"/>
      <c r="R325" s="416"/>
      <c r="S325" s="416"/>
      <c r="T325" s="416"/>
      <c r="U325" s="416"/>
      <c r="V325" s="416"/>
      <c r="W325" s="416"/>
      <c r="X325" s="416"/>
      <c r="Y325" s="416"/>
      <c r="Z325" s="416"/>
    </row>
    <row r="326" spans="1:26" s="384" customFormat="1" ht="28.5">
      <c r="A326" s="417" t="s">
        <v>334</v>
      </c>
      <c r="B326" s="418"/>
      <c r="C326" s="418"/>
      <c r="D326" s="418"/>
      <c r="E326" s="418"/>
      <c r="F326" s="418"/>
      <c r="G326" s="418"/>
      <c r="H326" s="418"/>
      <c r="I326" s="418"/>
      <c r="J326" s="418"/>
      <c r="K326" s="418"/>
      <c r="L326" s="418"/>
      <c r="M326" s="418"/>
      <c r="N326" s="418"/>
      <c r="O326" s="418"/>
      <c r="P326" s="418"/>
      <c r="Q326" s="418"/>
      <c r="R326" s="418"/>
      <c r="S326" s="418"/>
      <c r="T326" s="418"/>
      <c r="U326" s="418"/>
      <c r="V326" s="418"/>
      <c r="W326" s="418"/>
      <c r="X326" s="418"/>
      <c r="Y326" s="418"/>
      <c r="Z326" s="418"/>
    </row>
    <row r="327" spans="1:26" s="387" customFormat="1" ht="28.5">
      <c r="A327" s="385" t="s">
        <v>266</v>
      </c>
      <c r="B327" s="386"/>
      <c r="C327" s="386"/>
      <c r="D327" s="386"/>
      <c r="E327" s="386"/>
      <c r="F327" s="386"/>
      <c r="G327" s="386"/>
      <c r="H327" s="386"/>
      <c r="I327" s="386"/>
      <c r="J327" s="386"/>
      <c r="K327" s="386"/>
      <c r="L327" s="386"/>
      <c r="M327" s="386"/>
      <c r="N327" s="386"/>
      <c r="O327" s="386"/>
      <c r="P327" s="386"/>
      <c r="Q327" s="386"/>
      <c r="R327" s="386"/>
      <c r="S327" s="386"/>
      <c r="T327" s="386"/>
      <c r="U327" s="386"/>
      <c r="V327" s="386"/>
      <c r="W327" s="386"/>
      <c r="X327" s="386"/>
      <c r="Y327" s="386"/>
      <c r="Z327" s="386"/>
    </row>
    <row r="328" spans="1:26" s="388" customFormat="1" ht="28.5"/>
    <row r="329" spans="1:26" s="379" customFormat="1" ht="28.5">
      <c r="A329" s="395" t="s">
        <v>335</v>
      </c>
      <c r="B329" s="395"/>
      <c r="C329" s="395"/>
      <c r="D329" s="395"/>
      <c r="E329" s="395"/>
      <c r="F329" s="395"/>
      <c r="G329" s="395"/>
      <c r="H329" s="395"/>
      <c r="I329" s="395"/>
      <c r="J329" s="395"/>
      <c r="K329" s="395"/>
      <c r="L329" s="395"/>
      <c r="M329" s="395"/>
      <c r="N329" s="395"/>
      <c r="O329" s="395"/>
      <c r="P329" s="395"/>
      <c r="Q329" s="395"/>
      <c r="R329" s="395"/>
      <c r="S329" s="395"/>
      <c r="T329" s="395"/>
      <c r="U329" s="395"/>
      <c r="V329" s="395"/>
      <c r="W329" s="395"/>
      <c r="X329" s="395"/>
      <c r="Y329" s="395"/>
      <c r="Z329" s="395"/>
    </row>
    <row r="330" spans="1:26" s="389" customFormat="1" ht="28.5">
      <c r="A330" s="395" t="s">
        <v>267</v>
      </c>
      <c r="B330" s="395"/>
      <c r="C330" s="395"/>
      <c r="D330" s="395"/>
      <c r="E330" s="395"/>
      <c r="F330" s="395"/>
      <c r="G330" s="395"/>
      <c r="H330" s="395"/>
      <c r="I330" s="395"/>
      <c r="J330" s="395"/>
      <c r="K330" s="395"/>
      <c r="L330" s="395"/>
      <c r="M330" s="395"/>
      <c r="N330" s="395"/>
      <c r="O330" s="395"/>
      <c r="P330" s="395"/>
      <c r="Q330" s="395"/>
      <c r="R330" s="395"/>
      <c r="S330" s="395"/>
      <c r="T330" s="395"/>
      <c r="U330" s="395"/>
      <c r="V330" s="395"/>
      <c r="W330" s="395"/>
      <c r="X330" s="395"/>
      <c r="Y330" s="395"/>
      <c r="Z330" s="395"/>
    </row>
    <row r="331" spans="1:26" s="390" customFormat="1" ht="24" customHeight="1">
      <c r="B331" s="412" t="s">
        <v>220</v>
      </c>
      <c r="C331" s="412"/>
      <c r="D331" s="412"/>
      <c r="E331" s="412"/>
      <c r="O331" s="390" t="s">
        <v>268</v>
      </c>
    </row>
    <row r="332" spans="1:26" s="391" customFormat="1" ht="21" customHeight="1">
      <c r="B332" s="392" t="s">
        <v>269</v>
      </c>
      <c r="C332" s="393"/>
      <c r="D332" s="393"/>
    </row>
    <row r="333" spans="1:26" s="390" customFormat="1" ht="24" customHeight="1">
      <c r="B333" s="412" t="s">
        <v>214</v>
      </c>
      <c r="C333" s="412"/>
      <c r="D333" s="412"/>
    </row>
    <row r="334" spans="1:26" s="391" customFormat="1" ht="21" customHeight="1">
      <c r="B334" s="394" t="s">
        <v>345</v>
      </c>
    </row>
    <row r="335" spans="1:26" ht="21">
      <c r="B335" s="394"/>
    </row>
  </sheetData>
  <mergeCells count="19">
    <mergeCell ref="B333:D333"/>
    <mergeCell ref="A323:Z323"/>
    <mergeCell ref="A324:Z324"/>
    <mergeCell ref="A325:Z325"/>
    <mergeCell ref="A326:Z326"/>
    <mergeCell ref="B331:E331"/>
    <mergeCell ref="A36:Z36"/>
    <mergeCell ref="A2:Z2"/>
    <mergeCell ref="A3:Z3"/>
    <mergeCell ref="A4:Z4"/>
    <mergeCell ref="A21:O21"/>
    <mergeCell ref="A34:R35"/>
    <mergeCell ref="A306:Z306"/>
    <mergeCell ref="A308:Z308"/>
    <mergeCell ref="A46:Z46"/>
    <mergeCell ref="A82:Z82"/>
    <mergeCell ref="A170:Z170"/>
    <mergeCell ref="A278:Z278"/>
    <mergeCell ref="A279:X279"/>
  </mergeCells>
  <phoneticPr fontId="2"/>
  <hyperlinks>
    <hyperlink ref="A170:Z170" location="'別紙１－１必要理由明細書'!Print_Area" display="　④「別紙１－１必要理由明細書」の黄色のセルに入力してください" xr:uid="{6AF941E4-50E2-40DF-A3B6-F1EF506D0AAC}"/>
    <hyperlink ref="A323:Z323" location="'別紙２－１(2)外来対応'!Print_Area" display="「別紙2-1（2）外来対応」" xr:uid="{0E29EC1D-7CDB-4E3D-9A03-8230D059546C}"/>
    <hyperlink ref="A82:Z82" location="別紙１計画書!Print_Area" display="　③「別紙１計画書」の黄色のセルに入力してください" xr:uid="{B6440B51-4002-4EEC-AFA9-82CEA573400D}"/>
    <hyperlink ref="A46:Z46" location="様式第１号交付申請書!Print_Area" display=" ②「様式第１号交付申請書」の黄色のセルに入力してください" xr:uid="{86E7C5A4-853C-4176-A5C2-1865A8C1C0CB}"/>
    <hyperlink ref="A36:Z36" location="申請者・担当者名簿!Print_Area" display="　①「申請者・担当者名簿」に入力してください" xr:uid="{89C3BE66-A7F4-431A-8D19-C1B2006F78CB}"/>
    <hyperlink ref="B331" location="'別紙２－1（明細書）'!Print_Area" display="「別紙２－1（明細書）」" xr:uid="{2F9E0898-EBC3-4DE3-B8E5-D416FE49C71A}"/>
    <hyperlink ref="B333" location="予算書抄本!Print_Area" display="　「予算書抄本」" xr:uid="{48C9B96B-CAB8-49C0-A9AF-A1161B648392}"/>
    <hyperlink ref="A326:Z326" location="'別紙２（所要額調書）'!A1" display="　⑤「別紙３（精算書）」の黄色いセルに入力してください" xr:uid="{EBB8C0B3-4BA9-416D-8B5E-6E4D1B5ADB60}"/>
    <hyperlink ref="A278:Z278" location="'別紙１－2誓約書'!Print_Area" display="　⑤「別紙1-2誓約書」の内容を必ずご確認のうえ、" xr:uid="{9C2ABA4E-9D8E-46CB-8F04-73C1FD9425BE}"/>
    <hyperlink ref="A324:Z324" location="'別紙２－１(3)救急・周産期・小児医療'!Print_Area" display="　　　　　「別紙２－１（３）救急・周産期・小児医療」" xr:uid="{42679731-C286-43A4-8994-8E162AB8F132}"/>
    <hyperlink ref="A308:Z308" location="'別紙２－１(1)入院'!Print_Area" display="　　　　　「別紙２－１(1)入院」" xr:uid="{4FCB9583-B2A1-4E01-86A1-355872013BF8}"/>
  </hyperlinks>
  <pageMargins left="0.70866141732283472" right="0.70866141732283472" top="0.74803149606299213" bottom="0.74803149606299213" header="0.31496062992125984" footer="0.31496062992125984"/>
  <pageSetup paperSize="9" scale="27" fitToHeight="0"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1C8CE-FE47-4366-9BED-7B3B820D15DD}">
  <sheetPr>
    <tabColor rgb="FFFFFF00"/>
    <pageSetUpPr fitToPage="1"/>
  </sheetPr>
  <dimension ref="A1:G11"/>
  <sheetViews>
    <sheetView workbookViewId="0">
      <selection activeCell="B13" sqref="B13"/>
    </sheetView>
  </sheetViews>
  <sheetFormatPr defaultRowHeight="18.75"/>
  <cols>
    <col min="1" max="1" width="5.875" style="131" customWidth="1"/>
    <col min="2" max="2" width="29.5" style="131" customWidth="1"/>
    <col min="3" max="3" width="69.625" style="131" customWidth="1"/>
    <col min="4" max="16384" width="9" style="131"/>
  </cols>
  <sheetData>
    <row r="1" spans="1:7" ht="19.5">
      <c r="A1" s="130"/>
      <c r="B1" s="130"/>
      <c r="C1" s="130"/>
    </row>
    <row r="2" spans="1:7" ht="19.5">
      <c r="A2" s="130"/>
      <c r="B2" s="130"/>
      <c r="C2" s="130"/>
    </row>
    <row r="3" spans="1:7" ht="32.1" customHeight="1">
      <c r="A3" s="130"/>
      <c r="B3" s="132" t="s">
        <v>212</v>
      </c>
      <c r="C3" s="291"/>
      <c r="D3" s="282"/>
      <c r="E3" s="282"/>
      <c r="F3" s="282"/>
      <c r="G3" s="282"/>
    </row>
    <row r="4" spans="1:7" ht="32.1" customHeight="1">
      <c r="A4" s="130"/>
      <c r="B4" s="132" t="s">
        <v>211</v>
      </c>
      <c r="C4" s="285"/>
      <c r="D4" s="283"/>
      <c r="E4" s="283"/>
      <c r="F4" s="283"/>
      <c r="G4" s="283"/>
    </row>
    <row r="5" spans="1:7" ht="32.1" customHeight="1">
      <c r="A5" s="130"/>
      <c r="B5" s="132" t="s">
        <v>210</v>
      </c>
      <c r="C5" s="286"/>
      <c r="D5" s="283"/>
      <c r="E5" s="283"/>
      <c r="F5" s="283"/>
      <c r="G5" s="283"/>
    </row>
    <row r="6" spans="1:7" ht="32.1" customHeight="1">
      <c r="A6" s="130"/>
      <c r="B6" s="132" t="s">
        <v>209</v>
      </c>
      <c r="C6" s="286"/>
      <c r="D6" s="283"/>
      <c r="E6" s="283"/>
      <c r="F6" s="283"/>
      <c r="G6" s="283"/>
    </row>
    <row r="7" spans="1:7" ht="32.1" customHeight="1">
      <c r="A7" s="130"/>
      <c r="B7" s="132" t="s">
        <v>207</v>
      </c>
      <c r="C7" s="287"/>
    </row>
    <row r="8" spans="1:7" ht="32.1" customHeight="1">
      <c r="A8" s="130"/>
      <c r="B8" s="284" t="s">
        <v>213</v>
      </c>
      <c r="C8" s="289"/>
      <c r="D8" s="288"/>
      <c r="E8" s="288"/>
    </row>
    <row r="9" spans="1:7" ht="32.1" customHeight="1">
      <c r="A9" s="130"/>
      <c r="B9" s="132" t="s">
        <v>208</v>
      </c>
      <c r="C9" s="293"/>
    </row>
    <row r="10" spans="1:7" ht="32.1" customHeight="1">
      <c r="A10" s="130"/>
      <c r="B10" s="132" t="s">
        <v>147</v>
      </c>
      <c r="C10" s="292"/>
    </row>
    <row r="11" spans="1:7" ht="32.1" customHeight="1">
      <c r="A11" s="130"/>
      <c r="B11" s="132" t="s">
        <v>148</v>
      </c>
      <c r="C11" s="133"/>
    </row>
  </sheetData>
  <customSheetViews>
    <customSheetView guid="{9C794F8B-61A0-437A-BDE0-C61D914A8E6F}" fitToPage="1">
      <selection activeCell="C8" sqref="C8"/>
      <pageMargins left="0.70866141732283472" right="0.70866141732283472" top="0.74803149606299213" bottom="0.74803149606299213" header="0.31496062992125984" footer="0.31496062992125984"/>
      <pageSetup paperSize="9" orientation="portrait" cellComments="asDisplayed" r:id="rId1"/>
    </customSheetView>
  </customSheetViews>
  <phoneticPr fontId="2"/>
  <dataValidations count="1">
    <dataValidation type="textLength" imeMode="disabled" allowBlank="1" showInputMessage="1" showErrorMessage="1" error="111 から始まる 10 桁の医療機関_x000a_コードを入力してください。" sqref="C8:E8" xr:uid="{5D7A80CC-E270-4653-B820-EECAB70F6B96}">
      <formula1>10</formula1>
      <formula2>10</formula2>
    </dataValidation>
  </dataValidations>
  <pageMargins left="0.70866141732283472" right="0.70866141732283472" top="0.74803149606299213" bottom="0.74803149606299213" header="0.31496062992125984" footer="0.31496062992125984"/>
  <pageSetup paperSize="9" scale="78" orientation="portrait"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F3F9C2-2459-47C6-B6AB-7A49B828CDF4}">
  <sheetPr>
    <tabColor rgb="FFFFFF00"/>
    <pageSetUpPr fitToPage="1"/>
  </sheetPr>
  <dimension ref="A1:M37"/>
  <sheetViews>
    <sheetView workbookViewId="0">
      <selection activeCell="D16" sqref="D16"/>
    </sheetView>
  </sheetViews>
  <sheetFormatPr defaultRowHeight="13.5"/>
  <cols>
    <col min="1" max="8" width="9" style="135"/>
    <col min="9" max="9" width="6.5" style="135" customWidth="1"/>
    <col min="10" max="13" width="5.625" style="135" customWidth="1"/>
    <col min="14" max="14" width="1.375" style="135" customWidth="1"/>
    <col min="15" max="16384" width="9" style="135"/>
  </cols>
  <sheetData>
    <row r="1" spans="1:13" ht="14.25" customHeight="1">
      <c r="A1" s="422" t="s">
        <v>125</v>
      </c>
      <c r="B1" s="423"/>
      <c r="C1" s="423"/>
      <c r="D1" s="423"/>
      <c r="E1" s="423"/>
      <c r="F1" s="423"/>
      <c r="G1" s="423"/>
      <c r="H1" s="423"/>
      <c r="I1" s="423"/>
      <c r="J1" s="423"/>
      <c r="K1" s="423"/>
      <c r="L1" s="423"/>
      <c r="M1" s="423"/>
    </row>
    <row r="2" spans="1:13" ht="14.25">
      <c r="A2" s="136"/>
    </row>
    <row r="3" spans="1:13" ht="14.25" customHeight="1">
      <c r="A3" s="420" t="s">
        <v>286</v>
      </c>
      <c r="B3" s="420"/>
      <c r="C3" s="420"/>
      <c r="D3" s="420"/>
      <c r="E3" s="420"/>
      <c r="F3" s="420"/>
      <c r="G3" s="420"/>
      <c r="H3" s="420"/>
      <c r="I3" s="420"/>
      <c r="J3" s="420"/>
      <c r="K3" s="420"/>
      <c r="L3" s="137"/>
      <c r="M3" s="137"/>
    </row>
    <row r="4" spans="1:13" ht="14.25" customHeight="1">
      <c r="A4" s="420" t="s">
        <v>126</v>
      </c>
      <c r="B4" s="420"/>
      <c r="C4" s="420"/>
      <c r="D4" s="420"/>
      <c r="E4" s="420"/>
      <c r="F4" s="420"/>
      <c r="G4" s="420"/>
      <c r="H4" s="420"/>
      <c r="I4" s="420"/>
      <c r="J4" s="420"/>
      <c r="K4" s="420"/>
      <c r="L4" s="137"/>
      <c r="M4" s="137"/>
    </row>
    <row r="5" spans="1:13" ht="14.25">
      <c r="A5" s="136"/>
    </row>
    <row r="6" spans="1:13" ht="14.25" customHeight="1">
      <c r="A6" s="138"/>
      <c r="B6" s="138"/>
      <c r="C6" s="138"/>
      <c r="D6" s="138"/>
      <c r="E6" s="138"/>
      <c r="F6" s="138"/>
      <c r="G6" s="138"/>
      <c r="H6" s="430" t="s">
        <v>134</v>
      </c>
      <c r="I6" s="430"/>
      <c r="J6" s="430"/>
      <c r="K6" s="430"/>
      <c r="L6" s="137"/>
      <c r="M6" s="137"/>
    </row>
    <row r="7" spans="1:13" ht="14.25" customHeight="1">
      <c r="A7" s="138"/>
      <c r="B7" s="138"/>
      <c r="C7" s="138"/>
      <c r="D7" s="138"/>
      <c r="E7" s="138"/>
      <c r="F7" s="138"/>
      <c r="G7" s="138"/>
      <c r="H7" s="431" t="s">
        <v>218</v>
      </c>
      <c r="I7" s="431"/>
      <c r="J7" s="431"/>
      <c r="K7" s="431"/>
      <c r="L7" s="137"/>
      <c r="M7" s="137"/>
    </row>
    <row r="8" spans="1:13" ht="14.25">
      <c r="A8" s="136"/>
    </row>
    <row r="9" spans="1:13" ht="14.25">
      <c r="A9" s="136"/>
    </row>
    <row r="10" spans="1:13" ht="14.25" customHeight="1">
      <c r="A10" s="422" t="s">
        <v>127</v>
      </c>
      <c r="B10" s="423"/>
      <c r="C10" s="423"/>
      <c r="D10" s="423"/>
      <c r="E10" s="423"/>
      <c r="F10" s="423"/>
      <c r="G10" s="423"/>
      <c r="H10" s="423"/>
      <c r="I10" s="423"/>
      <c r="J10" s="423"/>
      <c r="K10" s="423"/>
      <c r="L10" s="423"/>
      <c r="M10" s="423"/>
    </row>
    <row r="11" spans="1:13" ht="14.25" customHeight="1">
      <c r="A11" s="422" t="s">
        <v>128</v>
      </c>
      <c r="B11" s="423"/>
      <c r="C11" s="423"/>
      <c r="D11" s="423"/>
      <c r="E11" s="423"/>
      <c r="F11" s="423"/>
      <c r="G11" s="423"/>
      <c r="H11" s="423"/>
      <c r="I11" s="423"/>
      <c r="J11" s="423"/>
      <c r="K11" s="423"/>
      <c r="L11" s="423"/>
      <c r="M11" s="423"/>
    </row>
    <row r="12" spans="1:13" ht="14.25">
      <c r="A12" s="136"/>
    </row>
    <row r="13" spans="1:13" ht="27.75" customHeight="1">
      <c r="A13" s="136"/>
      <c r="E13" s="427" t="s">
        <v>142</v>
      </c>
      <c r="F13" s="427"/>
      <c r="G13" s="428" t="str">
        <f>IF(申請者・担当者名簿!C3=0,"（自動転記）",申請者・担当者名簿!C3)</f>
        <v>（自動転記）</v>
      </c>
      <c r="H13" s="428"/>
      <c r="I13" s="428"/>
      <c r="J13" s="428"/>
      <c r="K13" s="428"/>
    </row>
    <row r="14" spans="1:13" ht="27" customHeight="1">
      <c r="A14" s="138"/>
      <c r="B14" s="137"/>
      <c r="C14" s="427" t="s">
        <v>141</v>
      </c>
      <c r="D14" s="427"/>
      <c r="E14" s="427" t="s">
        <v>140</v>
      </c>
      <c r="F14" s="427"/>
      <c r="G14" s="425" t="str">
        <f>IF(申請者・担当者名簿!C4=0,"（自動転記）",申請者・担当者名簿!C4)</f>
        <v>（自動転記）</v>
      </c>
      <c r="H14" s="426"/>
      <c r="I14" s="426"/>
      <c r="J14" s="426"/>
      <c r="K14" s="426"/>
      <c r="L14" s="137"/>
      <c r="M14" s="137"/>
    </row>
    <row r="15" spans="1:13" ht="27" customHeight="1">
      <c r="A15" s="138"/>
      <c r="B15" s="137"/>
      <c r="C15" s="137"/>
      <c r="D15" s="137"/>
      <c r="E15" s="427" t="s">
        <v>137</v>
      </c>
      <c r="F15" s="427"/>
      <c r="G15" s="425" t="str">
        <f>IF(申請者・担当者名簿!C5=0,"（自動転記）",申請者・担当者名簿!C5)</f>
        <v>（自動転記）</v>
      </c>
      <c r="H15" s="426"/>
      <c r="I15" s="426"/>
      <c r="J15" s="426"/>
      <c r="K15" s="426"/>
      <c r="L15" s="137"/>
      <c r="M15" s="137"/>
    </row>
    <row r="16" spans="1:13" ht="27.75" customHeight="1">
      <c r="A16" s="139"/>
      <c r="B16" s="137"/>
      <c r="C16" s="137"/>
      <c r="D16" s="137"/>
      <c r="E16" s="427" t="s">
        <v>136</v>
      </c>
      <c r="F16" s="427"/>
      <c r="G16" s="425" t="str">
        <f>IF(申請者・担当者名簿!C6=0,"（自動転記）",申請者・担当者名簿!C6)</f>
        <v>（自動転記）</v>
      </c>
      <c r="H16" s="426"/>
      <c r="I16" s="426"/>
      <c r="J16" s="426"/>
      <c r="K16" s="426"/>
      <c r="L16" s="137"/>
      <c r="M16" s="137"/>
    </row>
    <row r="17" spans="1:13" ht="27.75" customHeight="1">
      <c r="A17" s="139"/>
      <c r="B17" s="137"/>
      <c r="C17" s="137"/>
      <c r="D17" s="137"/>
      <c r="E17" s="427" t="s">
        <v>135</v>
      </c>
      <c r="F17" s="427"/>
      <c r="G17" s="425" t="str">
        <f>IF(申請者・担当者名簿!C7=0,"（自動転記）",申請者・担当者名簿!C7)</f>
        <v>（自動転記）</v>
      </c>
      <c r="H17" s="426"/>
      <c r="I17" s="426"/>
      <c r="J17" s="426"/>
      <c r="K17" s="426"/>
      <c r="L17" s="137"/>
      <c r="M17" s="137"/>
    </row>
    <row r="18" spans="1:13" ht="14.25">
      <c r="A18" s="136"/>
    </row>
    <row r="19" spans="1:13" ht="14.25">
      <c r="A19" s="136"/>
    </row>
    <row r="20" spans="1:13" ht="60" customHeight="1">
      <c r="A20" s="429" t="s">
        <v>287</v>
      </c>
      <c r="B20" s="429"/>
      <c r="C20" s="429"/>
      <c r="D20" s="429"/>
      <c r="E20" s="429"/>
      <c r="F20" s="429"/>
      <c r="G20" s="429"/>
      <c r="H20" s="429"/>
      <c r="I20" s="429"/>
      <c r="J20" s="429"/>
      <c r="K20" s="429"/>
      <c r="L20" s="137"/>
      <c r="M20" s="137"/>
    </row>
    <row r="21" spans="1:13" ht="14.25">
      <c r="A21" s="136"/>
    </row>
    <row r="22" spans="1:13" ht="14.25" customHeight="1">
      <c r="A22" s="420" t="s">
        <v>138</v>
      </c>
      <c r="B22" s="421"/>
      <c r="C22" s="421"/>
      <c r="D22" s="421"/>
      <c r="E22" s="421"/>
      <c r="F22" s="421"/>
      <c r="G22" s="421"/>
      <c r="H22" s="421"/>
      <c r="I22" s="421"/>
      <c r="J22" s="421"/>
      <c r="K22" s="421"/>
      <c r="L22" s="421"/>
      <c r="M22" s="421"/>
    </row>
    <row r="23" spans="1:13" ht="14.25">
      <c r="A23" s="136"/>
    </row>
    <row r="24" spans="1:13" ht="14.25" customHeight="1">
      <c r="A24" s="422" t="s">
        <v>258</v>
      </c>
      <c r="B24" s="423"/>
      <c r="C24" s="423"/>
      <c r="D24" s="423"/>
      <c r="E24" s="423"/>
      <c r="F24" s="423"/>
      <c r="G24" s="423"/>
      <c r="H24" s="423"/>
      <c r="I24" s="423"/>
      <c r="J24" s="423"/>
      <c r="K24" s="423"/>
      <c r="L24" s="423"/>
      <c r="M24" s="423"/>
    </row>
    <row r="25" spans="1:13" ht="14.25" customHeight="1">
      <c r="A25" s="422" t="s">
        <v>139</v>
      </c>
      <c r="B25" s="423"/>
      <c r="C25" s="423"/>
      <c r="D25" s="423"/>
      <c r="E25" s="423"/>
      <c r="F25" s="423"/>
      <c r="G25" s="423"/>
      <c r="H25" s="423"/>
      <c r="I25" s="423"/>
      <c r="J25" s="423"/>
      <c r="K25" s="423"/>
      <c r="L25" s="423"/>
      <c r="M25" s="423"/>
    </row>
    <row r="26" spans="1:13" ht="14.25" customHeight="1">
      <c r="A26" s="422" t="s">
        <v>232</v>
      </c>
      <c r="B26" s="423"/>
      <c r="C26" s="423"/>
      <c r="D26" s="423"/>
      <c r="E26" s="423"/>
      <c r="F26" s="423"/>
      <c r="G26" s="423"/>
      <c r="H26" s="423"/>
      <c r="I26" s="423"/>
      <c r="J26" s="423"/>
      <c r="K26" s="423"/>
      <c r="L26" s="423"/>
      <c r="M26" s="423"/>
    </row>
    <row r="27" spans="1:13" ht="30" customHeight="1">
      <c r="A27" s="422" t="s">
        <v>288</v>
      </c>
      <c r="B27" s="423"/>
      <c r="C27" s="423"/>
      <c r="D27" s="423"/>
      <c r="E27" s="423"/>
      <c r="F27" s="423"/>
      <c r="G27" s="423"/>
      <c r="H27" s="423"/>
      <c r="I27" s="423"/>
      <c r="J27" s="423"/>
      <c r="K27" s="423"/>
      <c r="L27" s="423"/>
      <c r="M27" s="423"/>
    </row>
    <row r="28" spans="1:13" ht="14.25">
      <c r="A28" s="136"/>
    </row>
    <row r="29" spans="1:13" ht="14.25" customHeight="1">
      <c r="A29" s="419" t="s">
        <v>144</v>
      </c>
      <c r="B29" s="419"/>
      <c r="C29" s="424" t="str">
        <f>IF('別紙２（所要額調書）'!H10=0,"（自動転記）",'別紙２（所要額調書）'!H10)</f>
        <v>（自動転記）</v>
      </c>
      <c r="D29" s="424"/>
      <c r="E29" s="424"/>
      <c r="F29" s="140" t="s">
        <v>143</v>
      </c>
      <c r="G29" s="137"/>
      <c r="H29" s="137"/>
      <c r="I29" s="137"/>
      <c r="J29" s="137"/>
      <c r="K29" s="137"/>
      <c r="L29" s="137"/>
      <c r="M29" s="137"/>
    </row>
    <row r="30" spans="1:13" ht="14.25">
      <c r="A30" s="136"/>
    </row>
    <row r="31" spans="1:13" ht="14.25" customHeight="1">
      <c r="A31" s="429" t="s">
        <v>129</v>
      </c>
      <c r="B31" s="429"/>
      <c r="C31" s="429"/>
      <c r="D31" s="429"/>
      <c r="E31" s="429"/>
      <c r="F31" s="429"/>
      <c r="G31" s="429"/>
      <c r="H31" s="429"/>
      <c r="I31" s="429"/>
      <c r="J31" s="429"/>
      <c r="K31" s="429"/>
      <c r="L31" s="137"/>
      <c r="M31" s="137"/>
    </row>
    <row r="32" spans="1:13" ht="14.25">
      <c r="A32" s="136"/>
    </row>
    <row r="33" spans="1:13" ht="14.25" customHeight="1">
      <c r="A33" s="429" t="s">
        <v>130</v>
      </c>
      <c r="B33" s="429"/>
      <c r="C33" s="429"/>
      <c r="D33" s="429"/>
      <c r="E33" s="429"/>
      <c r="F33" s="429"/>
      <c r="G33" s="429"/>
      <c r="H33" s="429"/>
      <c r="I33" s="429"/>
      <c r="J33" s="429"/>
      <c r="K33" s="429"/>
      <c r="L33" s="137"/>
      <c r="M33" s="137"/>
    </row>
    <row r="34" spans="1:13" ht="14.25">
      <c r="A34" s="136"/>
    </row>
    <row r="35" spans="1:13" ht="14.25" customHeight="1">
      <c r="A35" s="429" t="s">
        <v>131</v>
      </c>
      <c r="B35" s="429"/>
      <c r="C35" s="429"/>
      <c r="D35" s="429"/>
      <c r="E35" s="429"/>
      <c r="F35" s="429"/>
      <c r="G35" s="429"/>
      <c r="H35" s="429"/>
      <c r="I35" s="429"/>
      <c r="J35" s="429"/>
      <c r="K35" s="429"/>
      <c r="L35" s="137"/>
      <c r="M35" s="137"/>
    </row>
    <row r="36" spans="1:13" ht="31.5" customHeight="1">
      <c r="A36" s="429" t="s">
        <v>132</v>
      </c>
      <c r="B36" s="429"/>
      <c r="C36" s="429"/>
      <c r="D36" s="429"/>
      <c r="E36" s="429"/>
      <c r="F36" s="429"/>
      <c r="G36" s="429"/>
      <c r="H36" s="429"/>
      <c r="I36" s="429"/>
      <c r="J36" s="429"/>
      <c r="K36" s="429"/>
      <c r="L36" s="137"/>
      <c r="M36" s="137"/>
    </row>
    <row r="37" spans="1:13" ht="20.25" customHeight="1">
      <c r="A37" s="429" t="s">
        <v>133</v>
      </c>
      <c r="B37" s="429"/>
      <c r="C37" s="429"/>
      <c r="D37" s="429"/>
      <c r="E37" s="429"/>
      <c r="F37" s="429"/>
      <c r="G37" s="429"/>
      <c r="H37" s="429"/>
      <c r="I37" s="429"/>
      <c r="J37" s="429"/>
      <c r="K37" s="429"/>
      <c r="L37" s="137"/>
      <c r="M37" s="137"/>
    </row>
  </sheetData>
  <sheetProtection sheet="1" objects="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1">
    <mergeCell ref="A37:K37"/>
    <mergeCell ref="A36:K36"/>
    <mergeCell ref="A35:K35"/>
    <mergeCell ref="A33:K33"/>
    <mergeCell ref="A31:K31"/>
    <mergeCell ref="A1:M1"/>
    <mergeCell ref="A10:M10"/>
    <mergeCell ref="A3:K3"/>
    <mergeCell ref="A4:K4"/>
    <mergeCell ref="A11:M11"/>
    <mergeCell ref="H6:K6"/>
    <mergeCell ref="H7:K7"/>
    <mergeCell ref="G14:K14"/>
    <mergeCell ref="C14:D14"/>
    <mergeCell ref="E13:F13"/>
    <mergeCell ref="G13:K13"/>
    <mergeCell ref="A20:K20"/>
    <mergeCell ref="E15:F15"/>
    <mergeCell ref="G15:K15"/>
    <mergeCell ref="E16:F16"/>
    <mergeCell ref="G16:K16"/>
    <mergeCell ref="E17:F17"/>
    <mergeCell ref="G17:K17"/>
    <mergeCell ref="E14:F14"/>
    <mergeCell ref="A29:B29"/>
    <mergeCell ref="A22:M22"/>
    <mergeCell ref="A24:M24"/>
    <mergeCell ref="A25:M25"/>
    <mergeCell ref="A26:M26"/>
    <mergeCell ref="A27:M27"/>
    <mergeCell ref="C29:E29"/>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30721" r:id="rId5" name="Check Box 1">
              <controlPr defaultSize="0" autoFill="0" autoLine="0" autoPict="0">
                <anchor moveWithCells="1">
                  <from>
                    <xdr:col>0</xdr:col>
                    <xdr:colOff>342900</xdr:colOff>
                    <xdr:row>23</xdr:row>
                    <xdr:rowOff>152400</xdr:rowOff>
                  </from>
                  <to>
                    <xdr:col>1</xdr:col>
                    <xdr:colOff>304800</xdr:colOff>
                    <xdr:row>25</xdr:row>
                    <xdr:rowOff>38100</xdr:rowOff>
                  </to>
                </anchor>
              </controlPr>
            </control>
          </mc:Choice>
        </mc:AlternateContent>
        <mc:AlternateContent xmlns:mc="http://schemas.openxmlformats.org/markup-compatibility/2006">
          <mc:Choice Requires="x14">
            <control shapeId="30722" r:id="rId6" name="Check Box 2">
              <controlPr defaultSize="0" autoFill="0" autoLine="0" autoPict="0">
                <anchor moveWithCells="1">
                  <from>
                    <xdr:col>0</xdr:col>
                    <xdr:colOff>342900</xdr:colOff>
                    <xdr:row>24</xdr:row>
                    <xdr:rowOff>171450</xdr:rowOff>
                  </from>
                  <to>
                    <xdr:col>1</xdr:col>
                    <xdr:colOff>304800</xdr:colOff>
                    <xdr:row>26</xdr:row>
                    <xdr:rowOff>57150</xdr:rowOff>
                  </to>
                </anchor>
              </controlPr>
            </control>
          </mc:Choice>
        </mc:AlternateContent>
        <mc:AlternateContent xmlns:mc="http://schemas.openxmlformats.org/markup-compatibility/2006">
          <mc:Choice Requires="x14">
            <control shapeId="30725" r:id="rId7" name="Check Box 5">
              <controlPr defaultSize="0" autoFill="0" autoLine="0" autoPict="0">
                <anchor moveWithCells="1">
                  <from>
                    <xdr:col>0</xdr:col>
                    <xdr:colOff>342900</xdr:colOff>
                    <xdr:row>26</xdr:row>
                    <xdr:rowOff>0</xdr:rowOff>
                  </from>
                  <to>
                    <xdr:col>1</xdr:col>
                    <xdr:colOff>304800</xdr:colOff>
                    <xdr:row>26</xdr:row>
                    <xdr:rowOff>247650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8CA18-F0FE-46A8-BA6E-69A067A8C3A0}">
  <sheetPr codeName="Sheet1">
    <tabColor rgb="FFFFFF00"/>
  </sheetPr>
  <dimension ref="A1:H77"/>
  <sheetViews>
    <sheetView view="pageBreakPreview" zoomScale="90" zoomScaleNormal="100" zoomScaleSheetLayoutView="90" zoomScalePageLayoutView="90" workbookViewId="0">
      <selection activeCell="B10" sqref="B10"/>
    </sheetView>
  </sheetViews>
  <sheetFormatPr defaultColWidth="9" defaultRowHeight="14.25"/>
  <cols>
    <col min="1" max="1" width="6.5" style="147" customWidth="1"/>
    <col min="2" max="2" width="40.625" style="147" customWidth="1"/>
    <col min="3" max="3" width="3" style="147" customWidth="1"/>
    <col min="4" max="4" width="24" style="147" customWidth="1"/>
    <col min="5" max="5" width="31.125" style="147" customWidth="1"/>
    <col min="6" max="6" width="32.5" style="147" customWidth="1"/>
    <col min="7" max="7" width="6.375" style="147" customWidth="1"/>
    <col min="8" max="8" width="9.5" style="147" customWidth="1"/>
    <col min="9" max="16384" width="9" style="147"/>
  </cols>
  <sheetData>
    <row r="1" spans="1:8" ht="25.5" customHeight="1">
      <c r="A1" s="445" t="s">
        <v>3</v>
      </c>
      <c r="B1" s="445"/>
      <c r="C1" s="177"/>
    </row>
    <row r="2" spans="1:8" ht="25.5" customHeight="1">
      <c r="A2" s="177"/>
      <c r="B2" s="177"/>
      <c r="C2" s="177"/>
    </row>
    <row r="3" spans="1:8" ht="48.75" customHeight="1">
      <c r="A3" s="178"/>
      <c r="B3" s="454" t="s">
        <v>289</v>
      </c>
      <c r="C3" s="455"/>
      <c r="D3" s="455"/>
      <c r="E3" s="455"/>
      <c r="F3" s="455"/>
      <c r="G3" s="146"/>
      <c r="H3" s="178"/>
    </row>
    <row r="4" spans="1:8" ht="18.75">
      <c r="A4" s="179"/>
      <c r="B4" s="179"/>
      <c r="C4" s="179"/>
      <c r="D4" s="179"/>
      <c r="E4" s="179"/>
      <c r="F4" s="179"/>
      <c r="G4" s="179"/>
      <c r="H4" s="180"/>
    </row>
    <row r="5" spans="1:8" ht="19.5" thickBot="1">
      <c r="G5" s="181"/>
      <c r="H5" s="182"/>
    </row>
    <row r="6" spans="1:8" ht="30" customHeight="1">
      <c r="B6" s="446" t="s">
        <v>25</v>
      </c>
      <c r="C6" s="447"/>
      <c r="D6" s="468" t="str">
        <f>IF(申請者・担当者名簿!C5=0,"（自動転記）",申請者・担当者名簿!C5)</f>
        <v>（自動転記）</v>
      </c>
      <c r="E6" s="469"/>
      <c r="F6" s="470"/>
      <c r="G6" s="183"/>
      <c r="H6" s="184"/>
    </row>
    <row r="7" spans="1:8" ht="30" customHeight="1">
      <c r="B7" s="448" t="s">
        <v>26</v>
      </c>
      <c r="C7" s="449"/>
      <c r="D7" s="471" t="str">
        <f>IF(申請者・担当者名簿!C6=0,"（自動転記）",申請者・担当者名簿!C6)</f>
        <v>（自動転記）</v>
      </c>
      <c r="E7" s="472"/>
      <c r="F7" s="473"/>
      <c r="G7" s="185"/>
      <c r="H7" s="184"/>
    </row>
    <row r="8" spans="1:8" ht="30" customHeight="1">
      <c r="B8" s="452" t="s">
        <v>28</v>
      </c>
      <c r="C8" s="453"/>
      <c r="D8" s="471" t="str">
        <f>IF(申請者・担当者名簿!C7=0,"（自動転記）",申請者・担当者名簿!C7)</f>
        <v>（自動転記）</v>
      </c>
      <c r="E8" s="472"/>
      <c r="F8" s="473"/>
      <c r="G8" s="183"/>
      <c r="H8" s="184"/>
    </row>
    <row r="9" spans="1:8" ht="30" customHeight="1" thickBot="1">
      <c r="B9" s="450" t="s">
        <v>27</v>
      </c>
      <c r="C9" s="451"/>
      <c r="D9" s="436" t="str">
        <f>IF(申請者・担当者名簿!C8=0,"（自動転記）",申請者・担当者名簿!C8)</f>
        <v>（自動転記）</v>
      </c>
      <c r="E9" s="437"/>
      <c r="F9" s="438"/>
      <c r="G9" s="185"/>
      <c r="H9" s="184"/>
    </row>
    <row r="10" spans="1:8" ht="18.75">
      <c r="G10" s="181"/>
      <c r="H10" s="182"/>
    </row>
    <row r="11" spans="1:8" ht="19.5" customHeight="1">
      <c r="H11" s="182"/>
    </row>
    <row r="12" spans="1:8" s="143" customFormat="1" ht="18.75" customHeight="1">
      <c r="A12" s="186" t="s">
        <v>4</v>
      </c>
      <c r="B12" s="187" t="s">
        <v>5</v>
      </c>
      <c r="C12" s="187"/>
      <c r="D12" s="187"/>
      <c r="E12" s="187"/>
      <c r="F12" s="187"/>
      <c r="G12" s="187"/>
    </row>
    <row r="13" spans="1:8" s="143" customFormat="1" ht="18.75" customHeight="1">
      <c r="A13" s="188" t="s">
        <v>6</v>
      </c>
      <c r="B13" s="189" t="s">
        <v>7</v>
      </c>
      <c r="C13" s="189"/>
      <c r="D13" s="190"/>
      <c r="E13" s="190"/>
      <c r="F13" s="190"/>
      <c r="G13" s="190"/>
    </row>
    <row r="14" spans="1:8" s="143" customFormat="1" ht="18" customHeight="1" thickBot="1">
      <c r="A14" s="147"/>
      <c r="B14" s="189"/>
      <c r="C14" s="189"/>
      <c r="D14" s="189"/>
      <c r="E14" s="189"/>
      <c r="F14" s="189"/>
      <c r="G14" s="189"/>
    </row>
    <row r="15" spans="1:8" s="143" customFormat="1" ht="30" customHeight="1" thickBot="1">
      <c r="A15" s="147"/>
      <c r="B15" s="439" t="s">
        <v>9</v>
      </c>
      <c r="C15" s="440"/>
      <c r="D15" s="191" t="s">
        <v>10</v>
      </c>
      <c r="E15" s="191" t="s">
        <v>145</v>
      </c>
      <c r="F15" s="192" t="s">
        <v>11</v>
      </c>
    </row>
    <row r="16" spans="1:8" s="143" customFormat="1" ht="30" customHeight="1">
      <c r="A16" s="147"/>
      <c r="B16" s="460" t="s">
        <v>29</v>
      </c>
      <c r="C16" s="461"/>
      <c r="D16" s="461"/>
      <c r="E16" s="461"/>
      <c r="F16" s="462"/>
    </row>
    <row r="17" spans="1:6" s="143" customFormat="1" ht="30" customHeight="1">
      <c r="A17" s="147"/>
      <c r="B17" s="441" t="s">
        <v>30</v>
      </c>
      <c r="C17" s="442"/>
      <c r="D17" s="206"/>
      <c r="E17" s="207">
        <f>'別紙２－1（明細書）'!J7</f>
        <v>0</v>
      </c>
      <c r="F17" s="216"/>
    </row>
    <row r="18" spans="1:6" s="143" customFormat="1" ht="30" customHeight="1">
      <c r="A18" s="147"/>
      <c r="B18" s="443" t="s">
        <v>146</v>
      </c>
      <c r="C18" s="444"/>
      <c r="D18" s="208">
        <f>'別紙２－1（明細書）'!D8</f>
        <v>0</v>
      </c>
      <c r="E18" s="208">
        <f>'別紙２－1（明細書）'!J8</f>
        <v>0</v>
      </c>
      <c r="F18" s="216"/>
    </row>
    <row r="19" spans="1:6" s="143" customFormat="1" ht="30" customHeight="1">
      <c r="A19" s="147"/>
      <c r="B19" s="432" t="s">
        <v>31</v>
      </c>
      <c r="C19" s="433"/>
      <c r="D19" s="210">
        <f>'別紙２－1（明細書）'!D9</f>
        <v>0</v>
      </c>
      <c r="E19" s="210">
        <f>'別紙２－1（明細書）'!J9</f>
        <v>0</v>
      </c>
      <c r="F19" s="216"/>
    </row>
    <row r="20" spans="1:6" s="143" customFormat="1" ht="30" customHeight="1">
      <c r="A20" s="147"/>
      <c r="B20" s="432" t="s">
        <v>33</v>
      </c>
      <c r="C20" s="433"/>
      <c r="D20" s="210">
        <f>'別紙２－1（明細書）'!D10</f>
        <v>0</v>
      </c>
      <c r="E20" s="211">
        <f>'別紙２－1（明細書）'!J10</f>
        <v>0</v>
      </c>
      <c r="F20" s="216"/>
    </row>
    <row r="21" spans="1:6" s="143" customFormat="1" ht="30" customHeight="1">
      <c r="A21" s="147"/>
      <c r="B21" s="432" t="s">
        <v>34</v>
      </c>
      <c r="C21" s="433"/>
      <c r="D21" s="210">
        <f>'別紙２－1（明細書）'!D11</f>
        <v>0</v>
      </c>
      <c r="E21" s="210">
        <f>'別紙２－1（明細書）'!J11</f>
        <v>0</v>
      </c>
      <c r="F21" s="216"/>
    </row>
    <row r="22" spans="1:6" s="143" customFormat="1" ht="30" customHeight="1">
      <c r="A22" s="147"/>
      <c r="B22" s="432" t="s">
        <v>35</v>
      </c>
      <c r="C22" s="433"/>
      <c r="D22" s="302"/>
      <c r="E22" s="210">
        <f>'別紙２－1（明細書）'!J12</f>
        <v>0</v>
      </c>
      <c r="F22" s="216"/>
    </row>
    <row r="23" spans="1:6" s="143" customFormat="1" ht="30" customHeight="1">
      <c r="A23" s="147"/>
      <c r="B23" s="456" t="s">
        <v>230</v>
      </c>
      <c r="C23" s="457"/>
      <c r="D23" s="210">
        <f>'別紙２－1（明細書）'!G13</f>
        <v>0</v>
      </c>
      <c r="E23" s="211">
        <f>'別紙２－1（明細書）'!J13</f>
        <v>0</v>
      </c>
      <c r="F23" s="219"/>
    </row>
    <row r="24" spans="1:6" s="143" customFormat="1" ht="30" customHeight="1" thickBot="1">
      <c r="A24" s="147"/>
      <c r="B24" s="458" t="s">
        <v>231</v>
      </c>
      <c r="C24" s="459"/>
      <c r="D24" s="210">
        <f>'別紙２－1（明細書）'!D14</f>
        <v>0</v>
      </c>
      <c r="E24" s="210">
        <f>'別紙２－1（明細書）'!J14</f>
        <v>0</v>
      </c>
      <c r="F24" s="219"/>
    </row>
    <row r="25" spans="1:6" s="143" customFormat="1" ht="30" customHeight="1">
      <c r="A25" s="147"/>
      <c r="B25" s="465" t="s">
        <v>233</v>
      </c>
      <c r="C25" s="466"/>
      <c r="D25" s="466"/>
      <c r="E25" s="466"/>
      <c r="F25" s="467"/>
    </row>
    <row r="26" spans="1:6" s="143" customFormat="1" ht="30" customHeight="1">
      <c r="A26" s="193"/>
      <c r="B26" s="463" t="s">
        <v>37</v>
      </c>
      <c r="C26" s="464"/>
      <c r="D26" s="212">
        <f>'別紙２－1（明細書）'!G17</f>
        <v>0</v>
      </c>
      <c r="E26" s="213">
        <f>'別紙２－1（明細書）'!J17</f>
        <v>0</v>
      </c>
      <c r="F26" s="220"/>
    </row>
    <row r="27" spans="1:6" s="143" customFormat="1" ht="30" customHeight="1">
      <c r="A27" s="147"/>
      <c r="B27" s="434" t="s">
        <v>38</v>
      </c>
      <c r="C27" s="435"/>
      <c r="D27" s="212">
        <f>'別紙２－1（明細書）'!G18</f>
        <v>0</v>
      </c>
      <c r="E27" s="213">
        <f>'別紙２－1（明細書）'!J18</f>
        <v>0</v>
      </c>
      <c r="F27" s="218"/>
    </row>
    <row r="28" spans="1:6" s="143" customFormat="1" ht="30" customHeight="1">
      <c r="A28" s="147"/>
      <c r="B28" s="432" t="s">
        <v>32</v>
      </c>
      <c r="C28" s="433"/>
      <c r="D28" s="210">
        <f>'別紙２－1（明細書）'!G19</f>
        <v>0</v>
      </c>
      <c r="E28" s="213">
        <f>'別紙２－1（明細書）'!J19</f>
        <v>0</v>
      </c>
      <c r="F28" s="219"/>
    </row>
    <row r="29" spans="1:6" s="143" customFormat="1" ht="30" customHeight="1" thickBot="1">
      <c r="A29" s="147"/>
      <c r="B29" s="432" t="s">
        <v>39</v>
      </c>
      <c r="C29" s="433"/>
      <c r="D29" s="214"/>
      <c r="E29" s="213">
        <f>'別紙２－1（明細書）'!J20</f>
        <v>0</v>
      </c>
      <c r="F29" s="219"/>
    </row>
    <row r="30" spans="1:6" s="143" customFormat="1" ht="30" customHeight="1">
      <c r="A30" s="147"/>
      <c r="B30" s="478" t="s">
        <v>290</v>
      </c>
      <c r="C30" s="479"/>
      <c r="D30" s="479"/>
      <c r="E30" s="479"/>
      <c r="F30" s="480"/>
    </row>
    <row r="31" spans="1:6" s="143" customFormat="1" ht="30" customHeight="1">
      <c r="A31" s="147"/>
      <c r="B31" s="441" t="s">
        <v>30</v>
      </c>
      <c r="C31" s="442"/>
      <c r="D31" s="206"/>
      <c r="E31" s="207">
        <f>'別紙２－1（明細書）'!J23</f>
        <v>0</v>
      </c>
      <c r="F31" s="216"/>
    </row>
    <row r="32" spans="1:6" s="143" customFormat="1" ht="30" customHeight="1">
      <c r="A32" s="147"/>
      <c r="B32" s="432" t="s">
        <v>31</v>
      </c>
      <c r="C32" s="433"/>
      <c r="D32" s="208">
        <f>'別紙２－1（明細書）'!D24</f>
        <v>0</v>
      </c>
      <c r="E32" s="207">
        <f>'別紙２－1（明細書）'!J24</f>
        <v>0</v>
      </c>
      <c r="F32" s="216"/>
    </row>
    <row r="33" spans="1:8" ht="30" customHeight="1">
      <c r="B33" s="443" t="s">
        <v>40</v>
      </c>
      <c r="C33" s="444"/>
      <c r="D33" s="208">
        <f>'別紙２－1（明細書）'!D25</f>
        <v>0</v>
      </c>
      <c r="E33" s="207">
        <f>'別紙２－1（明細書）'!J25</f>
        <v>0</v>
      </c>
      <c r="F33" s="217"/>
      <c r="G33" s="182"/>
    </row>
    <row r="34" spans="1:8" ht="30" customHeight="1">
      <c r="B34" s="432" t="s">
        <v>39</v>
      </c>
      <c r="C34" s="433"/>
      <c r="D34" s="209"/>
      <c r="E34" s="207">
        <f>'別紙２－1（明細書）'!J26</f>
        <v>0</v>
      </c>
      <c r="F34" s="219"/>
      <c r="G34" s="182"/>
    </row>
    <row r="35" spans="1:8" ht="30" customHeight="1">
      <c r="B35" s="432" t="s">
        <v>36</v>
      </c>
      <c r="C35" s="433"/>
      <c r="D35" s="210">
        <f>'別紙２－1（明細書）'!G27</f>
        <v>0</v>
      </c>
      <c r="E35" s="207">
        <f>'別紙２－1（明細書）'!J27</f>
        <v>0</v>
      </c>
      <c r="F35" s="219"/>
      <c r="G35" s="182"/>
    </row>
    <row r="36" spans="1:8" ht="30" customHeight="1">
      <c r="B36" s="432" t="s">
        <v>41</v>
      </c>
      <c r="C36" s="433"/>
      <c r="D36" s="210">
        <f>'別紙２－1（明細書）'!D28</f>
        <v>0</v>
      </c>
      <c r="E36" s="207">
        <f>'別紙２－1（明細書）'!J28</f>
        <v>0</v>
      </c>
      <c r="F36" s="219"/>
      <c r="G36" s="182"/>
    </row>
    <row r="37" spans="1:8" ht="30" customHeight="1">
      <c r="B37" s="481" t="s">
        <v>261</v>
      </c>
      <c r="C37" s="482"/>
      <c r="D37" s="209"/>
      <c r="E37" s="207">
        <f>'別紙２－1（明細書）'!J29</f>
        <v>0</v>
      </c>
      <c r="F37" s="221"/>
      <c r="G37" s="182"/>
    </row>
    <row r="38" spans="1:8" s="194" customFormat="1" ht="30" customHeight="1" thickBot="1">
      <c r="B38" s="474" t="s">
        <v>43</v>
      </c>
      <c r="C38" s="475"/>
      <c r="D38" s="209"/>
      <c r="E38" s="207">
        <f>'別紙２－1（明細書）'!J30</f>
        <v>0</v>
      </c>
      <c r="F38" s="218"/>
      <c r="G38" s="195"/>
    </row>
    <row r="39" spans="1:8" s="143" customFormat="1" ht="30" customHeight="1" thickBot="1">
      <c r="A39" s="147"/>
      <c r="B39" s="446" t="s">
        <v>12</v>
      </c>
      <c r="C39" s="447"/>
      <c r="D39" s="209"/>
      <c r="E39" s="215">
        <f>SUM(E17:E24,E26:E29,E31:E38)</f>
        <v>0</v>
      </c>
      <c r="F39" s="196"/>
      <c r="G39" s="197"/>
    </row>
    <row r="40" spans="1:8" s="143" customFormat="1" ht="34.5" customHeight="1">
      <c r="A40" s="198"/>
      <c r="B40" s="476"/>
      <c r="C40" s="476"/>
      <c r="D40" s="476"/>
      <c r="E40" s="476"/>
      <c r="F40" s="476"/>
      <c r="G40" s="477"/>
    </row>
    <row r="41" spans="1:8" s="143" customFormat="1" ht="24" customHeight="1">
      <c r="A41" s="188" t="s">
        <v>13</v>
      </c>
      <c r="B41" s="189" t="s">
        <v>180</v>
      </c>
      <c r="C41" s="189"/>
      <c r="D41" s="189"/>
      <c r="E41" s="189"/>
      <c r="F41" s="189"/>
      <c r="G41" s="147"/>
    </row>
    <row r="42" spans="1:8" s="143" customFormat="1" ht="57" customHeight="1" thickBot="1">
      <c r="A42" s="188"/>
      <c r="B42" s="488" t="s">
        <v>224</v>
      </c>
      <c r="C42" s="488"/>
      <c r="D42" s="488"/>
      <c r="E42" s="488"/>
      <c r="F42" s="488"/>
      <c r="G42" s="147"/>
    </row>
    <row r="43" spans="1:8" s="143" customFormat="1" ht="225" customHeight="1" thickBot="1">
      <c r="A43" s="147"/>
      <c r="B43" s="485"/>
      <c r="C43" s="486"/>
      <c r="D43" s="486"/>
      <c r="E43" s="486"/>
      <c r="F43" s="486"/>
      <c r="G43" s="199"/>
      <c r="H43" s="200"/>
    </row>
    <row r="44" spans="1:8" s="143" customFormat="1" ht="24" customHeight="1">
      <c r="A44" s="147"/>
      <c r="B44" s="147"/>
      <c r="C44" s="147"/>
      <c r="D44" s="147"/>
      <c r="E44" s="147"/>
      <c r="F44" s="147"/>
      <c r="G44" s="181"/>
    </row>
    <row r="45" spans="1:8" s="143" customFormat="1" ht="20.25" customHeight="1">
      <c r="A45" s="186" t="s">
        <v>14</v>
      </c>
      <c r="B45" s="201" t="s">
        <v>15</v>
      </c>
      <c r="C45" s="201"/>
      <c r="D45" s="201"/>
      <c r="E45" s="201"/>
      <c r="F45" s="201"/>
      <c r="G45" s="147"/>
    </row>
    <row r="46" spans="1:8" s="143" customFormat="1" ht="12" customHeight="1">
      <c r="A46" s="147"/>
      <c r="B46" s="201"/>
      <c r="C46" s="201"/>
      <c r="D46" s="201"/>
      <c r="E46" s="201"/>
      <c r="F46" s="201"/>
      <c r="G46" s="147"/>
    </row>
    <row r="47" spans="1:8" s="143" customFormat="1" ht="18" customHeight="1">
      <c r="A47" s="147"/>
      <c r="B47" s="202" t="s">
        <v>93</v>
      </c>
      <c r="C47" s="203"/>
      <c r="D47" s="203"/>
      <c r="E47" s="203"/>
      <c r="F47" s="203"/>
      <c r="G47" s="203"/>
    </row>
    <row r="48" spans="1:8" s="143" customFormat="1" ht="18" customHeight="1">
      <c r="A48" s="147"/>
      <c r="B48" s="203" t="s">
        <v>16</v>
      </c>
      <c r="C48" s="203"/>
      <c r="D48" s="203"/>
      <c r="E48" s="203"/>
      <c r="F48" s="203"/>
      <c r="G48" s="203"/>
    </row>
    <row r="49" spans="1:7" s="143" customFormat="1">
      <c r="A49" s="147"/>
      <c r="B49" s="147"/>
      <c r="C49" s="147"/>
      <c r="D49" s="147"/>
      <c r="E49" s="147"/>
      <c r="F49" s="147"/>
      <c r="G49" s="147"/>
    </row>
    <row r="50" spans="1:7" s="143" customFormat="1">
      <c r="A50" s="147"/>
      <c r="B50" s="204"/>
      <c r="C50" s="147"/>
      <c r="D50" s="147"/>
      <c r="E50" s="147"/>
      <c r="F50" s="147"/>
      <c r="G50" s="147"/>
    </row>
    <row r="51" spans="1:7" s="143" customFormat="1">
      <c r="A51" s="186" t="s">
        <v>17</v>
      </c>
      <c r="B51" s="487" t="s">
        <v>18</v>
      </c>
      <c r="C51" s="487"/>
      <c r="D51" s="487"/>
      <c r="E51" s="487"/>
      <c r="F51" s="487"/>
      <c r="G51" s="187"/>
    </row>
    <row r="52" spans="1:7" s="143" customFormat="1" ht="12" customHeight="1">
      <c r="A52" s="147"/>
      <c r="B52" s="189"/>
      <c r="C52" s="189"/>
      <c r="D52" s="189"/>
      <c r="E52" s="189"/>
      <c r="F52" s="189"/>
      <c r="G52" s="189"/>
    </row>
    <row r="53" spans="1:7" s="143" customFormat="1" ht="19.5" customHeight="1">
      <c r="A53" s="147"/>
      <c r="B53" s="203" t="s">
        <v>19</v>
      </c>
      <c r="C53" s="203"/>
      <c r="D53" s="203"/>
      <c r="E53" s="203"/>
      <c r="F53" s="203"/>
      <c r="G53" s="203"/>
    </row>
    <row r="54" spans="1:7" s="143" customFormat="1" ht="19.5" customHeight="1">
      <c r="A54" s="147"/>
      <c r="B54" s="205" t="s">
        <v>20</v>
      </c>
      <c r="C54" s="205"/>
      <c r="D54" s="205"/>
      <c r="E54" s="205"/>
      <c r="F54" s="205"/>
      <c r="G54" s="205"/>
    </row>
    <row r="55" spans="1:7" s="143" customFormat="1" ht="12.75" customHeight="1">
      <c r="A55" s="147"/>
      <c r="B55" s="205"/>
      <c r="C55" s="205"/>
      <c r="D55" s="205"/>
      <c r="E55" s="205"/>
      <c r="F55" s="205"/>
      <c r="G55" s="205"/>
    </row>
    <row r="56" spans="1:7" s="143" customFormat="1">
      <c r="A56" s="147"/>
      <c r="B56" s="147"/>
      <c r="C56" s="147"/>
      <c r="D56" s="147"/>
      <c r="E56" s="147"/>
      <c r="F56" s="147"/>
      <c r="G56" s="147"/>
    </row>
    <row r="57" spans="1:7" s="143" customFormat="1">
      <c r="A57" s="186" t="s">
        <v>21</v>
      </c>
      <c r="B57" s="484" t="s">
        <v>22</v>
      </c>
      <c r="C57" s="484"/>
      <c r="D57" s="484"/>
      <c r="E57" s="484"/>
      <c r="F57" s="484"/>
      <c r="G57" s="187"/>
    </row>
    <row r="58" spans="1:7" s="143" customFormat="1">
      <c r="A58" s="147"/>
      <c r="B58" s="189"/>
      <c r="C58" s="189"/>
      <c r="D58" s="189"/>
      <c r="E58" s="189"/>
      <c r="F58" s="189"/>
      <c r="G58" s="189"/>
    </row>
    <row r="59" spans="1:7" s="143" customFormat="1" ht="19.5" customHeight="1">
      <c r="A59" s="147"/>
      <c r="B59" s="189" t="s">
        <v>23</v>
      </c>
      <c r="C59" s="189"/>
      <c r="D59" s="189"/>
      <c r="E59" s="189"/>
      <c r="F59" s="189"/>
      <c r="G59" s="189"/>
    </row>
    <row r="60" spans="1:7" s="143" customFormat="1" ht="19.5" customHeight="1">
      <c r="A60" s="147"/>
      <c r="B60" s="189" t="s">
        <v>24</v>
      </c>
      <c r="C60" s="189"/>
      <c r="D60" s="189"/>
      <c r="E60" s="189"/>
      <c r="F60" s="189"/>
      <c r="G60" s="189"/>
    </row>
    <row r="61" spans="1:7" s="143" customFormat="1">
      <c r="A61" s="147"/>
      <c r="B61" s="147"/>
      <c r="C61" s="147"/>
      <c r="D61" s="147"/>
      <c r="E61" s="147"/>
      <c r="F61" s="147"/>
      <c r="G61" s="147"/>
    </row>
    <row r="63" spans="1:7" s="2" customFormat="1">
      <c r="A63" s="2" t="s">
        <v>234</v>
      </c>
      <c r="B63" s="483" t="s">
        <v>235</v>
      </c>
      <c r="C63" s="483"/>
      <c r="D63" s="483"/>
      <c r="E63" s="483"/>
      <c r="F63" s="483"/>
      <c r="G63" s="322"/>
    </row>
    <row r="64" spans="1:7" s="2" customFormat="1">
      <c r="B64" s="2" t="s">
        <v>248</v>
      </c>
    </row>
    <row r="65" spans="2:2" s="2" customFormat="1">
      <c r="B65" s="2" t="s">
        <v>291</v>
      </c>
    </row>
    <row r="66" spans="2:2" s="2" customFormat="1">
      <c r="B66" s="301" t="s">
        <v>29</v>
      </c>
    </row>
    <row r="67" spans="2:2" s="2" customFormat="1">
      <c r="B67" s="2" t="s">
        <v>259</v>
      </c>
    </row>
    <row r="68" spans="2:2" s="2" customFormat="1">
      <c r="B68" s="2" t="s">
        <v>237</v>
      </c>
    </row>
    <row r="69" spans="2:2" s="2" customFormat="1">
      <c r="B69" s="301" t="s">
        <v>238</v>
      </c>
    </row>
    <row r="70" spans="2:2" s="2" customFormat="1">
      <c r="B70" s="2" t="s">
        <v>292</v>
      </c>
    </row>
    <row r="71" spans="2:2" s="2" customFormat="1">
      <c r="B71" s="2" t="s">
        <v>293</v>
      </c>
    </row>
    <row r="72" spans="2:2" s="2" customFormat="1">
      <c r="B72" s="301" t="s">
        <v>241</v>
      </c>
    </row>
    <row r="73" spans="2:2" s="2" customFormat="1">
      <c r="B73" s="2" t="s">
        <v>260</v>
      </c>
    </row>
    <row r="74" spans="2:2" s="2" customFormat="1">
      <c r="B74" s="2" t="s">
        <v>243</v>
      </c>
    </row>
    <row r="75" spans="2:2" s="2" customFormat="1"/>
    <row r="76" spans="2:2" s="2" customFormat="1">
      <c r="B76" s="2" t="s">
        <v>294</v>
      </c>
    </row>
    <row r="77" spans="2:2" s="2" customFormat="1"/>
  </sheetData>
  <sheetProtection sheet="1" objects="1" scenarios="1"/>
  <customSheetViews>
    <customSheetView guid="{9C794F8B-61A0-437A-BDE0-C61D914A8E6F}">
      <selection activeCell="J18" sqref="J18"/>
      <rowBreaks count="1" manualBreakCount="1">
        <brk id="43" max="6" man="1"/>
      </rowBreaks>
      <pageMargins left="0.70866141732283472" right="0.70866141732283472" top="0.74803149606299213" bottom="0.74803149606299213" header="0.31496062992125984" footer="0.31496062992125984"/>
      <pageSetup paperSize="9" scale="54" fitToHeight="2" orientation="portrait" r:id="rId1"/>
    </customSheetView>
  </customSheetViews>
  <mergeCells count="41">
    <mergeCell ref="B63:F63"/>
    <mergeCell ref="B57:F57"/>
    <mergeCell ref="B43:F43"/>
    <mergeCell ref="B51:F51"/>
    <mergeCell ref="B42:F42"/>
    <mergeCell ref="B38:C38"/>
    <mergeCell ref="B39:C39"/>
    <mergeCell ref="B40:G40"/>
    <mergeCell ref="B30:F30"/>
    <mergeCell ref="B32:C32"/>
    <mergeCell ref="B31:C31"/>
    <mergeCell ref="B37:C37"/>
    <mergeCell ref="B33:C33"/>
    <mergeCell ref="B34:C34"/>
    <mergeCell ref="B35:C35"/>
    <mergeCell ref="B36:C36"/>
    <mergeCell ref="B29:C29"/>
    <mergeCell ref="B28:C28"/>
    <mergeCell ref="A1:B1"/>
    <mergeCell ref="B6:C6"/>
    <mergeCell ref="B7:C7"/>
    <mergeCell ref="B9:C9"/>
    <mergeCell ref="B8:C8"/>
    <mergeCell ref="B3:F3"/>
    <mergeCell ref="B23:C23"/>
    <mergeCell ref="B24:C24"/>
    <mergeCell ref="B16:F16"/>
    <mergeCell ref="B26:C26"/>
    <mergeCell ref="B25:F25"/>
    <mergeCell ref="D6:F6"/>
    <mergeCell ref="D7:F7"/>
    <mergeCell ref="D8:F8"/>
    <mergeCell ref="B20:C20"/>
    <mergeCell ref="B21:C21"/>
    <mergeCell ref="B22:C22"/>
    <mergeCell ref="B27:C27"/>
    <mergeCell ref="D9:F9"/>
    <mergeCell ref="B15:C15"/>
    <mergeCell ref="B17:C17"/>
    <mergeCell ref="B18:C18"/>
    <mergeCell ref="B19:C19"/>
  </mergeCells>
  <phoneticPr fontId="2"/>
  <pageMargins left="0.70866141732283472" right="0.70866141732283472" top="0.74803149606299213" bottom="0.74803149606299213" header="0.31496062992125984" footer="0.31496062992125984"/>
  <pageSetup paperSize="9" scale="51" fitToHeight="2" orientation="portrait" r:id="rId2"/>
  <rowBreaks count="1" manualBreakCount="1">
    <brk id="39" max="6" man="1"/>
  </rowBreaks>
  <drawing r:id="rId3"/>
  <legacyDrawing r:id="rId4"/>
  <mc:AlternateContent xmlns:mc="http://schemas.openxmlformats.org/markup-compatibility/2006">
    <mc:Choice Requires="x14">
      <controls>
        <mc:AlternateContent xmlns:mc="http://schemas.openxmlformats.org/markup-compatibility/2006">
          <mc:Choice Requires="x14">
            <control shapeId="6153" r:id="rId5" name="Check Box 9">
              <controlPr defaultSize="0" autoFill="0" autoLine="0" autoPict="0">
                <anchor moveWithCells="1">
                  <from>
                    <xdr:col>1</xdr:col>
                    <xdr:colOff>9525</xdr:colOff>
                    <xdr:row>52</xdr:row>
                    <xdr:rowOff>9525</xdr:rowOff>
                  </from>
                  <to>
                    <xdr:col>1</xdr:col>
                    <xdr:colOff>200025</xdr:colOff>
                    <xdr:row>52</xdr:row>
                    <xdr:rowOff>238125</xdr:rowOff>
                  </to>
                </anchor>
              </controlPr>
            </control>
          </mc:Choice>
        </mc:AlternateContent>
        <mc:AlternateContent xmlns:mc="http://schemas.openxmlformats.org/markup-compatibility/2006">
          <mc:Choice Requires="x14">
            <control shapeId="6154" r:id="rId6" name="Check Box 10">
              <controlPr defaultSize="0" autoFill="0" autoLine="0" autoPict="0">
                <anchor moveWithCells="1">
                  <from>
                    <xdr:col>1</xdr:col>
                    <xdr:colOff>9525</xdr:colOff>
                    <xdr:row>53</xdr:row>
                    <xdr:rowOff>9525</xdr:rowOff>
                  </from>
                  <to>
                    <xdr:col>1</xdr:col>
                    <xdr:colOff>200025</xdr:colOff>
                    <xdr:row>53</xdr:row>
                    <xdr:rowOff>238125</xdr:rowOff>
                  </to>
                </anchor>
              </controlPr>
            </control>
          </mc:Choice>
        </mc:AlternateContent>
        <mc:AlternateContent xmlns:mc="http://schemas.openxmlformats.org/markup-compatibility/2006">
          <mc:Choice Requires="x14">
            <control shapeId="6155" r:id="rId7" name="Check Box 11">
              <controlPr defaultSize="0" autoFill="0" autoLine="0" autoPict="0">
                <anchor moveWithCells="1">
                  <from>
                    <xdr:col>1</xdr:col>
                    <xdr:colOff>9525</xdr:colOff>
                    <xdr:row>58</xdr:row>
                    <xdr:rowOff>9525</xdr:rowOff>
                  </from>
                  <to>
                    <xdr:col>1</xdr:col>
                    <xdr:colOff>200025</xdr:colOff>
                    <xdr:row>58</xdr:row>
                    <xdr:rowOff>238125</xdr:rowOff>
                  </to>
                </anchor>
              </controlPr>
            </control>
          </mc:Choice>
        </mc:AlternateContent>
        <mc:AlternateContent xmlns:mc="http://schemas.openxmlformats.org/markup-compatibility/2006">
          <mc:Choice Requires="x14">
            <control shapeId="6156" r:id="rId8" name="Check Box 12">
              <controlPr defaultSize="0" autoFill="0" autoLine="0" autoPict="0">
                <anchor moveWithCells="1">
                  <from>
                    <xdr:col>1</xdr:col>
                    <xdr:colOff>9525</xdr:colOff>
                    <xdr:row>59</xdr:row>
                    <xdr:rowOff>9525</xdr:rowOff>
                  </from>
                  <to>
                    <xdr:col>1</xdr:col>
                    <xdr:colOff>200025</xdr:colOff>
                    <xdr:row>59</xdr:row>
                    <xdr:rowOff>238125</xdr:rowOff>
                  </to>
                </anchor>
              </controlPr>
            </control>
          </mc:Choice>
        </mc:AlternateContent>
        <mc:AlternateContent xmlns:mc="http://schemas.openxmlformats.org/markup-compatibility/2006">
          <mc:Choice Requires="x14">
            <control shapeId="6164" r:id="rId9" name="Check Box 20">
              <controlPr defaultSize="0" autoFill="0" autoLine="0" autoPict="0">
                <anchor moveWithCells="1">
                  <from>
                    <xdr:col>1</xdr:col>
                    <xdr:colOff>161925</xdr:colOff>
                    <xdr:row>65</xdr:row>
                    <xdr:rowOff>161925</xdr:rowOff>
                  </from>
                  <to>
                    <xdr:col>1</xdr:col>
                    <xdr:colOff>352425</xdr:colOff>
                    <xdr:row>67</xdr:row>
                    <xdr:rowOff>47625</xdr:rowOff>
                  </to>
                </anchor>
              </controlPr>
            </control>
          </mc:Choice>
        </mc:AlternateContent>
        <mc:AlternateContent xmlns:mc="http://schemas.openxmlformats.org/markup-compatibility/2006">
          <mc:Choice Requires="x14">
            <control shapeId="6165" r:id="rId10" name="Check Box 21">
              <controlPr defaultSize="0" autoFill="0" autoLine="0" autoPict="0">
                <anchor moveWithCells="1">
                  <from>
                    <xdr:col>1</xdr:col>
                    <xdr:colOff>161925</xdr:colOff>
                    <xdr:row>66</xdr:row>
                    <xdr:rowOff>161925</xdr:rowOff>
                  </from>
                  <to>
                    <xdr:col>1</xdr:col>
                    <xdr:colOff>352425</xdr:colOff>
                    <xdr:row>68</xdr:row>
                    <xdr:rowOff>47625</xdr:rowOff>
                  </to>
                </anchor>
              </controlPr>
            </control>
          </mc:Choice>
        </mc:AlternateContent>
        <mc:AlternateContent xmlns:mc="http://schemas.openxmlformats.org/markup-compatibility/2006">
          <mc:Choice Requires="x14">
            <control shapeId="6166" r:id="rId11" name="Check Box 22">
              <controlPr defaultSize="0" autoFill="0" autoLine="0" autoPict="0">
                <anchor moveWithCells="1">
                  <from>
                    <xdr:col>1</xdr:col>
                    <xdr:colOff>161925</xdr:colOff>
                    <xdr:row>68</xdr:row>
                    <xdr:rowOff>161925</xdr:rowOff>
                  </from>
                  <to>
                    <xdr:col>1</xdr:col>
                    <xdr:colOff>352425</xdr:colOff>
                    <xdr:row>70</xdr:row>
                    <xdr:rowOff>47625</xdr:rowOff>
                  </to>
                </anchor>
              </controlPr>
            </control>
          </mc:Choice>
        </mc:AlternateContent>
        <mc:AlternateContent xmlns:mc="http://schemas.openxmlformats.org/markup-compatibility/2006">
          <mc:Choice Requires="x14">
            <control shapeId="6167" r:id="rId12" name="Check Box 23">
              <controlPr defaultSize="0" autoFill="0" autoLine="0" autoPict="0">
                <anchor moveWithCells="1">
                  <from>
                    <xdr:col>1</xdr:col>
                    <xdr:colOff>161925</xdr:colOff>
                    <xdr:row>69</xdr:row>
                    <xdr:rowOff>161925</xdr:rowOff>
                  </from>
                  <to>
                    <xdr:col>1</xdr:col>
                    <xdr:colOff>352425</xdr:colOff>
                    <xdr:row>71</xdr:row>
                    <xdr:rowOff>47625</xdr:rowOff>
                  </to>
                </anchor>
              </controlPr>
            </control>
          </mc:Choice>
        </mc:AlternateContent>
        <mc:AlternateContent xmlns:mc="http://schemas.openxmlformats.org/markup-compatibility/2006">
          <mc:Choice Requires="x14">
            <control shapeId="6168" r:id="rId13" name="Check Box 24">
              <controlPr defaultSize="0" autoFill="0" autoLine="0" autoPict="0">
                <anchor moveWithCells="1">
                  <from>
                    <xdr:col>1</xdr:col>
                    <xdr:colOff>161925</xdr:colOff>
                    <xdr:row>71</xdr:row>
                    <xdr:rowOff>161925</xdr:rowOff>
                  </from>
                  <to>
                    <xdr:col>1</xdr:col>
                    <xdr:colOff>352425</xdr:colOff>
                    <xdr:row>73</xdr:row>
                    <xdr:rowOff>47625</xdr:rowOff>
                  </to>
                </anchor>
              </controlPr>
            </control>
          </mc:Choice>
        </mc:AlternateContent>
        <mc:AlternateContent xmlns:mc="http://schemas.openxmlformats.org/markup-compatibility/2006">
          <mc:Choice Requires="x14">
            <control shapeId="6169" r:id="rId14" name="Check Box 25">
              <controlPr defaultSize="0" autoFill="0" autoLine="0" autoPict="0">
                <anchor moveWithCells="1">
                  <from>
                    <xdr:col>1</xdr:col>
                    <xdr:colOff>161925</xdr:colOff>
                    <xdr:row>72</xdr:row>
                    <xdr:rowOff>161925</xdr:rowOff>
                  </from>
                  <to>
                    <xdr:col>1</xdr:col>
                    <xdr:colOff>352425</xdr:colOff>
                    <xdr:row>74</xdr:row>
                    <xdr:rowOff>47625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80C45-D69A-499A-8C34-FC32E8BF26A9}">
  <sheetPr>
    <tabColor rgb="FFFFFF00"/>
  </sheetPr>
  <dimension ref="A1:S56"/>
  <sheetViews>
    <sheetView view="pageBreakPreview" zoomScaleNormal="100" zoomScaleSheetLayoutView="100" workbookViewId="0">
      <selection activeCell="B15" sqref="B15:F15"/>
    </sheetView>
  </sheetViews>
  <sheetFormatPr defaultColWidth="9" defaultRowHeight="14.25"/>
  <cols>
    <col min="1" max="1" width="2.375" style="243" customWidth="1"/>
    <col min="2" max="2" width="29.875" style="243" customWidth="1"/>
    <col min="3" max="3" width="22.25" style="243" customWidth="1"/>
    <col min="4" max="4" width="19.75" style="243" customWidth="1"/>
    <col min="5" max="5" width="6.25" style="243" customWidth="1"/>
    <col min="6" max="6" width="10.375" style="243" customWidth="1"/>
    <col min="7" max="7" width="6.25" style="243" customWidth="1"/>
    <col min="8" max="8" width="9.5" style="243" customWidth="1"/>
    <col min="9" max="13" width="17.875" style="243" customWidth="1"/>
    <col min="14" max="14" width="9" style="243"/>
    <col min="15" max="19" width="17.875" style="243" customWidth="1"/>
    <col min="20" max="16384" width="9" style="243"/>
  </cols>
  <sheetData>
    <row r="1" spans="1:8" ht="25.5" customHeight="1">
      <c r="A1" s="499" t="s">
        <v>181</v>
      </c>
      <c r="B1" s="499"/>
      <c r="C1" s="242"/>
    </row>
    <row r="2" spans="1:8" ht="25.5" customHeight="1">
      <c r="A2" s="242"/>
      <c r="B2" s="242"/>
      <c r="C2" s="242"/>
    </row>
    <row r="3" spans="1:8" ht="21">
      <c r="A3" s="244"/>
      <c r="B3" s="500" t="s">
        <v>182</v>
      </c>
      <c r="C3" s="500"/>
      <c r="D3" s="500"/>
      <c r="E3" s="500"/>
      <c r="F3" s="500"/>
      <c r="G3" s="245"/>
      <c r="H3" s="244"/>
    </row>
    <row r="4" spans="1:8" ht="18.75">
      <c r="A4" s="246"/>
      <c r="B4" s="246"/>
      <c r="C4" s="246"/>
      <c r="D4" s="246"/>
      <c r="E4" s="246"/>
      <c r="F4" s="246"/>
      <c r="G4" s="246"/>
      <c r="H4" s="247"/>
    </row>
    <row r="5" spans="1:8" s="249" customFormat="1" ht="34.5" customHeight="1">
      <c r="A5" s="497" t="s">
        <v>29</v>
      </c>
      <c r="B5" s="497"/>
      <c r="C5" s="497"/>
      <c r="D5" s="497"/>
      <c r="E5" s="497"/>
      <c r="F5" s="250"/>
      <c r="G5" s="250"/>
    </row>
    <row r="6" spans="1:8" s="249" customFormat="1" ht="24" customHeight="1">
      <c r="A6" s="358"/>
      <c r="B6" s="358" t="s">
        <v>303</v>
      </c>
      <c r="C6" s="358"/>
      <c r="D6" s="358"/>
      <c r="E6" s="358"/>
      <c r="F6" s="312"/>
      <c r="G6" s="312"/>
    </row>
    <row r="7" spans="1:8" s="249" customFormat="1" ht="33" customHeight="1" thickBot="1">
      <c r="A7" s="358"/>
      <c r="B7" s="497" t="s">
        <v>304</v>
      </c>
      <c r="C7" s="497"/>
      <c r="D7" s="497"/>
      <c r="E7" s="497"/>
      <c r="F7" s="497"/>
      <c r="G7" s="312"/>
    </row>
    <row r="8" spans="1:8" s="249" customFormat="1" ht="19.5" customHeight="1" thickBot="1">
      <c r="A8" s="358"/>
      <c r="B8" s="503" t="s">
        <v>305</v>
      </c>
      <c r="C8" s="503"/>
      <c r="D8" s="503"/>
      <c r="E8" s="504"/>
      <c r="F8" s="363"/>
      <c r="G8" s="305"/>
    </row>
    <row r="9" spans="1:8" s="249" customFormat="1" ht="19.5" customHeight="1">
      <c r="A9" s="358"/>
      <c r="B9" s="359"/>
      <c r="C9" s="359"/>
      <c r="D9" s="359"/>
      <c r="E9" s="311"/>
      <c r="F9" s="312"/>
      <c r="G9" s="312"/>
    </row>
    <row r="10" spans="1:8" s="249" customFormat="1" ht="24" customHeight="1">
      <c r="A10" s="251"/>
      <c r="B10" s="251" t="s">
        <v>295</v>
      </c>
      <c r="C10" s="251"/>
      <c r="D10" s="251"/>
      <c r="E10" s="251"/>
      <c r="F10" s="250"/>
      <c r="G10" s="250"/>
    </row>
    <row r="11" spans="1:8" s="249" customFormat="1" ht="19.5" customHeight="1">
      <c r="A11" s="251"/>
      <c r="B11" s="489" t="s">
        <v>296</v>
      </c>
      <c r="C11" s="489"/>
      <c r="D11" s="489"/>
      <c r="E11" s="489"/>
      <c r="F11" s="489"/>
      <c r="G11" s="250"/>
    </row>
    <row r="12" spans="1:8" s="249" customFormat="1" ht="19.5" customHeight="1" thickBot="1">
      <c r="A12" s="358"/>
      <c r="B12" s="489" t="s">
        <v>297</v>
      </c>
      <c r="C12" s="489"/>
      <c r="D12" s="489"/>
      <c r="E12" s="489"/>
      <c r="F12" s="489"/>
      <c r="G12" s="312"/>
    </row>
    <row r="13" spans="1:8" s="249" customFormat="1" ht="19.5" customHeight="1" thickBot="1">
      <c r="A13" s="358"/>
      <c r="B13" s="361" t="s">
        <v>299</v>
      </c>
      <c r="C13" s="358"/>
      <c r="D13" s="358"/>
      <c r="E13" s="358"/>
      <c r="F13" s="312"/>
      <c r="G13" s="305"/>
    </row>
    <row r="14" spans="1:8" s="249" customFormat="1" ht="19.5" customHeight="1">
      <c r="A14" s="358"/>
      <c r="B14" s="489" t="s">
        <v>298</v>
      </c>
      <c r="C14" s="489"/>
      <c r="D14" s="489"/>
      <c r="E14" s="489"/>
      <c r="F14" s="489"/>
      <c r="G14" s="312"/>
    </row>
    <row r="15" spans="1:8" s="249" customFormat="1" ht="19.5" customHeight="1">
      <c r="A15" s="358"/>
      <c r="B15" s="489" t="s">
        <v>323</v>
      </c>
      <c r="C15" s="489"/>
      <c r="D15" s="489"/>
      <c r="E15" s="489"/>
      <c r="F15" s="489"/>
      <c r="G15" s="312"/>
    </row>
    <row r="16" spans="1:8" s="249" customFormat="1" ht="19.5" customHeight="1">
      <c r="A16" s="358"/>
      <c r="B16" s="489" t="s">
        <v>324</v>
      </c>
      <c r="C16" s="489"/>
      <c r="D16" s="489"/>
      <c r="E16" s="489"/>
      <c r="F16" s="489"/>
      <c r="G16" s="312"/>
    </row>
    <row r="17" spans="1:13" s="249" customFormat="1" ht="5.25" customHeight="1" thickBot="1">
      <c r="A17" s="358"/>
      <c r="B17" s="360"/>
      <c r="C17" s="360"/>
      <c r="D17" s="360"/>
      <c r="E17" s="360"/>
      <c r="F17" s="360"/>
      <c r="G17" s="312"/>
    </row>
    <row r="18" spans="1:13" s="249" customFormat="1" ht="19.5" customHeight="1" thickBot="1">
      <c r="A18" s="358"/>
      <c r="B18" s="360" t="s">
        <v>300</v>
      </c>
      <c r="C18" s="360"/>
      <c r="D18" s="360"/>
      <c r="E18" s="360"/>
      <c r="F18" s="360"/>
      <c r="G18" s="305"/>
    </row>
    <row r="19" spans="1:13" s="249" customFormat="1" ht="19.5" customHeight="1">
      <c r="A19" s="358"/>
      <c r="B19" s="360"/>
      <c r="C19" s="360"/>
      <c r="D19" s="360"/>
      <c r="E19" s="360"/>
      <c r="F19" s="360"/>
      <c r="G19" s="312"/>
    </row>
    <row r="20" spans="1:13" s="249" customFormat="1" ht="24" customHeight="1">
      <c r="A20" s="252"/>
      <c r="B20" s="253" t="s">
        <v>184</v>
      </c>
      <c r="C20" s="253"/>
      <c r="D20" s="253"/>
      <c r="E20" s="253"/>
      <c r="F20" s="253"/>
      <c r="G20" s="243"/>
    </row>
    <row r="21" spans="1:13" s="249" customFormat="1" ht="24" customHeight="1">
      <c r="A21" s="252"/>
      <c r="B21" s="253" t="s">
        <v>183</v>
      </c>
      <c r="C21" s="253"/>
      <c r="D21" s="253"/>
      <c r="E21" s="253"/>
      <c r="F21" s="253"/>
      <c r="G21" s="243"/>
    </row>
    <row r="22" spans="1:13" s="249" customFormat="1" ht="45.75" customHeight="1">
      <c r="A22" s="252"/>
      <c r="B22" s="496" t="s">
        <v>187</v>
      </c>
      <c r="C22" s="496"/>
      <c r="D22" s="496"/>
      <c r="E22" s="496"/>
      <c r="F22" s="496"/>
      <c r="G22" s="243"/>
      <c r="I22" s="254" t="s">
        <v>185</v>
      </c>
    </row>
    <row r="23" spans="1:13" s="249" customFormat="1" ht="51" customHeight="1" thickBot="1">
      <c r="A23" s="252"/>
      <c r="B23" s="502" t="s">
        <v>322</v>
      </c>
      <c r="C23" s="502"/>
      <c r="D23" s="502"/>
      <c r="E23" s="502"/>
      <c r="F23" s="502"/>
      <c r="G23" s="243"/>
      <c r="I23" s="254"/>
    </row>
    <row r="24" spans="1:13" s="249" customFormat="1" ht="263.25" customHeight="1" thickBot="1">
      <c r="A24" s="243"/>
      <c r="B24" s="485"/>
      <c r="C24" s="486"/>
      <c r="D24" s="486"/>
      <c r="E24" s="486"/>
      <c r="F24" s="486"/>
      <c r="G24" s="255"/>
      <c r="H24" s="256"/>
      <c r="I24" s="490" t="s">
        <v>215</v>
      </c>
      <c r="J24" s="491"/>
      <c r="K24" s="491"/>
      <c r="L24" s="491"/>
      <c r="M24" s="492"/>
    </row>
    <row r="25" spans="1:13" s="249" customFormat="1" ht="24" customHeight="1">
      <c r="A25" s="243"/>
      <c r="B25" s="243"/>
      <c r="C25" s="243"/>
      <c r="D25" s="243"/>
      <c r="E25" s="243"/>
      <c r="F25" s="243"/>
      <c r="G25" s="248"/>
    </row>
    <row r="26" spans="1:13" s="249" customFormat="1" ht="34.5" customHeight="1">
      <c r="A26" s="497" t="s">
        <v>247</v>
      </c>
      <c r="B26" s="497"/>
      <c r="C26" s="497"/>
      <c r="D26" s="497"/>
      <c r="E26" s="497"/>
      <c r="F26" s="250"/>
      <c r="G26" s="250"/>
    </row>
    <row r="27" spans="1:13" s="249" customFormat="1" ht="24" customHeight="1">
      <c r="A27" s="358"/>
      <c r="B27" s="358" t="s">
        <v>295</v>
      </c>
      <c r="C27" s="358"/>
      <c r="D27" s="358"/>
      <c r="E27" s="358"/>
      <c r="F27" s="312"/>
      <c r="G27" s="312"/>
    </row>
    <row r="28" spans="1:13" s="249" customFormat="1" ht="19.5" customHeight="1">
      <c r="A28" s="358"/>
      <c r="B28" s="489" t="s">
        <v>325</v>
      </c>
      <c r="C28" s="489"/>
      <c r="D28" s="489"/>
      <c r="E28" s="489"/>
      <c r="F28" s="489"/>
      <c r="G28" s="362"/>
    </row>
    <row r="29" spans="1:13" s="249" customFormat="1" ht="19.5" customHeight="1">
      <c r="A29" s="358"/>
      <c r="B29" s="489" t="s">
        <v>326</v>
      </c>
      <c r="C29" s="489"/>
      <c r="D29" s="489"/>
      <c r="E29" s="489"/>
      <c r="F29" s="489"/>
      <c r="G29" s="312"/>
    </row>
    <row r="30" spans="1:13" s="249" customFormat="1" ht="19.5" customHeight="1" thickBot="1">
      <c r="A30" s="365"/>
      <c r="B30" s="364" t="s">
        <v>327</v>
      </c>
      <c r="C30" s="364"/>
      <c r="D30" s="364"/>
      <c r="E30" s="364"/>
      <c r="F30" s="364"/>
      <c r="G30" s="312"/>
    </row>
    <row r="31" spans="1:13" s="249" customFormat="1" ht="19.5" customHeight="1" thickBot="1">
      <c r="A31" s="358"/>
      <c r="B31" s="361" t="s">
        <v>299</v>
      </c>
      <c r="C31" s="358"/>
      <c r="D31" s="358"/>
      <c r="E31" s="358"/>
      <c r="F31" s="312"/>
      <c r="G31" s="305"/>
    </row>
    <row r="32" spans="1:13" s="249" customFormat="1" ht="19.5" customHeight="1">
      <c r="A32" s="358"/>
      <c r="B32" s="489" t="s">
        <v>301</v>
      </c>
      <c r="C32" s="489"/>
      <c r="D32" s="489"/>
      <c r="E32" s="489"/>
      <c r="F32" s="489"/>
      <c r="G32" s="312"/>
    </row>
    <row r="33" spans="1:19" s="249" customFormat="1" ht="19.5" customHeight="1">
      <c r="A33" s="358"/>
      <c r="B33" s="489" t="s">
        <v>302</v>
      </c>
      <c r="C33" s="489"/>
      <c r="D33" s="489"/>
      <c r="E33" s="489"/>
      <c r="F33" s="489"/>
      <c r="G33" s="312"/>
    </row>
    <row r="34" spans="1:19" s="249" customFormat="1" ht="5.25" customHeight="1" thickBot="1">
      <c r="A34" s="358"/>
      <c r="B34" s="360"/>
      <c r="C34" s="360"/>
      <c r="D34" s="360"/>
      <c r="E34" s="360"/>
      <c r="F34" s="360"/>
      <c r="G34" s="312"/>
    </row>
    <row r="35" spans="1:19" s="249" customFormat="1" ht="19.5" customHeight="1" thickBot="1">
      <c r="A35" s="358"/>
      <c r="B35" s="360" t="s">
        <v>300</v>
      </c>
      <c r="C35" s="360"/>
      <c r="D35" s="360"/>
      <c r="E35" s="360"/>
      <c r="F35" s="360"/>
      <c r="G35" s="305"/>
    </row>
    <row r="36" spans="1:19" s="249" customFormat="1" ht="12.75" customHeight="1">
      <c r="A36" s="358"/>
      <c r="B36" s="358"/>
      <c r="C36" s="358"/>
      <c r="D36" s="310"/>
      <c r="E36" s="311"/>
      <c r="F36" s="312"/>
      <c r="G36" s="312"/>
    </row>
    <row r="37" spans="1:19" s="249" customFormat="1" ht="24" customHeight="1">
      <c r="A37" s="252"/>
      <c r="B37" s="253" t="s">
        <v>184</v>
      </c>
      <c r="C37" s="253"/>
      <c r="D37" s="253"/>
      <c r="E37" s="253"/>
      <c r="F37" s="253"/>
      <c r="G37" s="243"/>
    </row>
    <row r="38" spans="1:19" s="249" customFormat="1" ht="24" customHeight="1">
      <c r="A38" s="252"/>
      <c r="B38" s="253" t="s">
        <v>183</v>
      </c>
      <c r="C38" s="253"/>
      <c r="D38" s="253"/>
      <c r="E38" s="253"/>
      <c r="F38" s="253"/>
      <c r="G38" s="243"/>
    </row>
    <row r="39" spans="1:19" s="249" customFormat="1" ht="48" customHeight="1" thickBot="1">
      <c r="A39" s="252"/>
      <c r="B39" s="501" t="s">
        <v>186</v>
      </c>
      <c r="C39" s="501"/>
      <c r="D39" s="501"/>
      <c r="E39" s="501"/>
      <c r="F39" s="501"/>
      <c r="G39" s="243"/>
      <c r="I39" s="254" t="s">
        <v>221</v>
      </c>
      <c r="O39" s="254" t="s">
        <v>222</v>
      </c>
    </row>
    <row r="40" spans="1:19" s="249" customFormat="1" ht="225" customHeight="1" thickBot="1">
      <c r="A40" s="243"/>
      <c r="B40" s="485"/>
      <c r="C40" s="486"/>
      <c r="D40" s="486"/>
      <c r="E40" s="486"/>
      <c r="F40" s="498"/>
      <c r="G40" s="255"/>
      <c r="H40" s="256"/>
      <c r="I40" s="490" t="s">
        <v>246</v>
      </c>
      <c r="J40" s="491"/>
      <c r="K40" s="491"/>
      <c r="L40" s="491"/>
      <c r="M40" s="492"/>
      <c r="O40" s="493" t="s">
        <v>223</v>
      </c>
      <c r="P40" s="494"/>
      <c r="Q40" s="494"/>
      <c r="R40" s="494"/>
      <c r="S40" s="495"/>
    </row>
    <row r="41" spans="1:19" ht="14.25" customHeight="1">
      <c r="A41" s="367"/>
      <c r="B41" s="367"/>
      <c r="C41" s="367"/>
      <c r="D41" s="367"/>
      <c r="E41" s="367"/>
      <c r="F41" s="367"/>
    </row>
    <row r="42" spans="1:19" s="249" customFormat="1" ht="34.5" customHeight="1">
      <c r="A42" s="367"/>
      <c r="B42" s="497" t="s">
        <v>331</v>
      </c>
      <c r="C42" s="497"/>
      <c r="D42" s="497"/>
      <c r="E42" s="497"/>
      <c r="F42" s="497"/>
      <c r="G42" s="250"/>
    </row>
    <row r="43" spans="1:19" s="249" customFormat="1" ht="24" customHeight="1">
      <c r="A43" s="358"/>
      <c r="B43" s="358" t="s">
        <v>295</v>
      </c>
      <c r="C43" s="358"/>
      <c r="D43" s="358"/>
      <c r="E43" s="358"/>
      <c r="F43" s="312"/>
      <c r="G43" s="312"/>
    </row>
    <row r="44" spans="1:19" s="249" customFormat="1" ht="19.5" customHeight="1">
      <c r="A44" s="358"/>
      <c r="B44" s="489" t="s">
        <v>328</v>
      </c>
      <c r="C44" s="489"/>
      <c r="D44" s="489"/>
      <c r="E44" s="489"/>
      <c r="F44" s="489"/>
      <c r="G44" s="489"/>
    </row>
    <row r="45" spans="1:19" s="249" customFormat="1" ht="19.5" customHeight="1">
      <c r="A45" s="358"/>
      <c r="B45" s="489" t="s">
        <v>329</v>
      </c>
      <c r="C45" s="489"/>
      <c r="D45" s="489"/>
      <c r="E45" s="489"/>
      <c r="F45" s="489"/>
      <c r="G45" s="489"/>
    </row>
    <row r="46" spans="1:19" s="249" customFormat="1" ht="19.5" customHeight="1" thickBot="1">
      <c r="A46" s="358"/>
      <c r="B46" s="489" t="s">
        <v>330</v>
      </c>
      <c r="C46" s="489"/>
      <c r="D46" s="489"/>
      <c r="E46" s="489"/>
      <c r="F46" s="489"/>
      <c r="G46" s="489"/>
    </row>
    <row r="47" spans="1:19" s="249" customFormat="1" ht="19.5" customHeight="1" thickBot="1">
      <c r="A47" s="358"/>
      <c r="B47" s="361" t="s">
        <v>299</v>
      </c>
      <c r="C47" s="358"/>
      <c r="D47" s="358"/>
      <c r="E47" s="358"/>
      <c r="F47" s="312"/>
      <c r="G47" s="305"/>
    </row>
    <row r="48" spans="1:19" s="249" customFormat="1" ht="19.5" customHeight="1">
      <c r="A48" s="358"/>
      <c r="B48" s="489" t="s">
        <v>301</v>
      </c>
      <c r="C48" s="489"/>
      <c r="D48" s="489"/>
      <c r="E48" s="489"/>
      <c r="F48" s="489"/>
      <c r="G48" s="312"/>
    </row>
    <row r="49" spans="1:13" s="249" customFormat="1" ht="19.5" customHeight="1">
      <c r="A49" s="358"/>
      <c r="B49" s="489" t="s">
        <v>302</v>
      </c>
      <c r="C49" s="489"/>
      <c r="D49" s="489"/>
      <c r="E49" s="489"/>
      <c r="F49" s="489"/>
      <c r="G49" s="312"/>
    </row>
    <row r="50" spans="1:13" s="249" customFormat="1" ht="5.25" customHeight="1" thickBot="1">
      <c r="A50" s="358"/>
      <c r="B50" s="360"/>
      <c r="C50" s="360"/>
      <c r="D50" s="360"/>
      <c r="E50" s="360"/>
      <c r="F50" s="360"/>
      <c r="G50" s="312"/>
    </row>
    <row r="51" spans="1:13" s="249" customFormat="1" ht="19.5" customHeight="1" thickBot="1">
      <c r="A51" s="358"/>
      <c r="B51" s="360" t="s">
        <v>300</v>
      </c>
      <c r="C51" s="360"/>
      <c r="D51" s="360"/>
      <c r="E51" s="360"/>
      <c r="F51" s="360"/>
      <c r="G51" s="305"/>
    </row>
    <row r="52" spans="1:13" s="249" customFormat="1" ht="12.75" customHeight="1">
      <c r="A52" s="358"/>
      <c r="B52" s="358"/>
      <c r="C52" s="358"/>
      <c r="D52" s="310"/>
      <c r="E52" s="311"/>
      <c r="F52" s="312"/>
      <c r="G52" s="312"/>
    </row>
    <row r="53" spans="1:13" s="249" customFormat="1" ht="24" customHeight="1">
      <c r="A53" s="252"/>
      <c r="B53" s="253" t="s">
        <v>184</v>
      </c>
      <c r="C53" s="253"/>
      <c r="D53" s="253"/>
      <c r="E53" s="253"/>
      <c r="F53" s="253"/>
      <c r="G53" s="243"/>
    </row>
    <row r="54" spans="1:13" s="249" customFormat="1" ht="24" customHeight="1">
      <c r="A54" s="252"/>
      <c r="B54" s="253" t="s">
        <v>183</v>
      </c>
      <c r="C54" s="253"/>
      <c r="D54" s="253"/>
      <c r="E54" s="253"/>
      <c r="F54" s="253"/>
      <c r="G54" s="243"/>
    </row>
    <row r="55" spans="1:13" s="249" customFormat="1" ht="38.25" customHeight="1" thickBot="1">
      <c r="A55" s="252"/>
      <c r="B55" s="496" t="s">
        <v>187</v>
      </c>
      <c r="C55" s="496"/>
      <c r="D55" s="496"/>
      <c r="E55" s="496"/>
      <c r="F55" s="496"/>
      <c r="G55" s="243"/>
      <c r="I55" s="254" t="s">
        <v>185</v>
      </c>
    </row>
    <row r="56" spans="1:13" s="249" customFormat="1" ht="274.5" customHeight="1" thickBot="1">
      <c r="A56" s="243"/>
      <c r="B56" s="485"/>
      <c r="C56" s="486"/>
      <c r="D56" s="486"/>
      <c r="E56" s="486"/>
      <c r="F56" s="486"/>
      <c r="G56" s="255"/>
      <c r="H56" s="256"/>
      <c r="I56" s="490" t="s">
        <v>216</v>
      </c>
      <c r="J56" s="491"/>
      <c r="K56" s="491"/>
      <c r="L56" s="491"/>
      <c r="M56" s="492"/>
    </row>
  </sheetData>
  <sheetProtection sheet="1" objects="1" scenarios="1"/>
  <customSheetViews>
    <customSheetView guid="{9C794F8B-61A0-437A-BDE0-C61D914A8E6F}" fitToPage="1" topLeftCell="A2">
      <selection activeCell="D4" sqref="D4"/>
      <rowBreaks count="4" manualBreakCount="4">
        <brk id="22" max="6" man="1"/>
        <brk id="35" max="6" man="1"/>
        <brk id="49" max="6" man="1"/>
        <brk id="66" max="6" man="1"/>
      </rowBreaks>
      <pageMargins left="0.70866141732283472" right="0.70866141732283472" top="0.74803149606299213" bottom="0.74803149606299213" header="0.31496062992125984" footer="0.31496062992125984"/>
      <pageSetup paperSize="9" scale="91" fitToHeight="0" orientation="portrait" r:id="rId1"/>
    </customSheetView>
  </customSheetViews>
  <mergeCells count="32">
    <mergeCell ref="A1:B1"/>
    <mergeCell ref="B3:F3"/>
    <mergeCell ref="A26:E26"/>
    <mergeCell ref="B39:F39"/>
    <mergeCell ref="B24:F24"/>
    <mergeCell ref="A5:E5"/>
    <mergeCell ref="B23:F23"/>
    <mergeCell ref="B22:F22"/>
    <mergeCell ref="B11:F11"/>
    <mergeCell ref="B12:F12"/>
    <mergeCell ref="B14:F14"/>
    <mergeCell ref="B15:F15"/>
    <mergeCell ref="B16:F16"/>
    <mergeCell ref="B7:F7"/>
    <mergeCell ref="B8:E8"/>
    <mergeCell ref="B33:F33"/>
    <mergeCell ref="I24:M24"/>
    <mergeCell ref="B29:F29"/>
    <mergeCell ref="B32:F32"/>
    <mergeCell ref="I40:M40"/>
    <mergeCell ref="B40:F40"/>
    <mergeCell ref="B28:F28"/>
    <mergeCell ref="B48:F48"/>
    <mergeCell ref="B49:F49"/>
    <mergeCell ref="I56:M56"/>
    <mergeCell ref="O40:S40"/>
    <mergeCell ref="B55:F55"/>
    <mergeCell ref="B56:F56"/>
    <mergeCell ref="B44:G44"/>
    <mergeCell ref="B45:G45"/>
    <mergeCell ref="B46:G46"/>
    <mergeCell ref="B42:F42"/>
  </mergeCells>
  <phoneticPr fontId="2"/>
  <pageMargins left="0.70866141732283472" right="0.70866141732283472" top="0.74803149606299213" bottom="0.74803149606299213" header="0.31496062992125984" footer="0.31496062992125984"/>
  <pageSetup paperSize="9" scale="88" fitToHeight="0" orientation="portrait" r:id="rId2"/>
  <rowBreaks count="2" manualBreakCount="2">
    <brk id="25" max="6" man="1"/>
    <brk id="41" max="6" man="1"/>
  </rowBreaks>
  <drawing r:id="rId3"/>
  <legacyDrawing r:id="rId4"/>
  <mc:AlternateContent xmlns:mc="http://schemas.openxmlformats.org/markup-compatibility/2006">
    <mc:Choice Requires="x14">
      <controls>
        <mc:AlternateContent xmlns:mc="http://schemas.openxmlformats.org/markup-compatibility/2006">
          <mc:Choice Requires="x14">
            <control shapeId="32788" r:id="rId5" name="Check Box 20">
              <controlPr defaultSize="0" autoFill="0" autoLine="0" autoPict="0">
                <anchor moveWithCells="1">
                  <from>
                    <xdr:col>6</xdr:col>
                    <xdr:colOff>133350</xdr:colOff>
                    <xdr:row>12</xdr:row>
                    <xdr:rowOff>0</xdr:rowOff>
                  </from>
                  <to>
                    <xdr:col>6</xdr:col>
                    <xdr:colOff>323850</xdr:colOff>
                    <xdr:row>13</xdr:row>
                    <xdr:rowOff>0</xdr:rowOff>
                  </to>
                </anchor>
              </controlPr>
            </control>
          </mc:Choice>
        </mc:AlternateContent>
        <mc:AlternateContent xmlns:mc="http://schemas.openxmlformats.org/markup-compatibility/2006">
          <mc:Choice Requires="x14">
            <control shapeId="32790" r:id="rId6" name="Check Box 22">
              <controlPr defaultSize="0" autoFill="0" autoLine="0" autoPict="0">
                <anchor moveWithCells="1">
                  <from>
                    <xdr:col>6</xdr:col>
                    <xdr:colOff>133350</xdr:colOff>
                    <xdr:row>17</xdr:row>
                    <xdr:rowOff>0</xdr:rowOff>
                  </from>
                  <to>
                    <xdr:col>6</xdr:col>
                    <xdr:colOff>323850</xdr:colOff>
                    <xdr:row>18</xdr:row>
                    <xdr:rowOff>0</xdr:rowOff>
                  </to>
                </anchor>
              </controlPr>
            </control>
          </mc:Choice>
        </mc:AlternateContent>
        <mc:AlternateContent xmlns:mc="http://schemas.openxmlformats.org/markup-compatibility/2006">
          <mc:Choice Requires="x14">
            <control shapeId="32794" r:id="rId7" name="Check Box 26">
              <controlPr defaultSize="0" autoFill="0" autoLine="0" autoPict="0">
                <anchor moveWithCells="1">
                  <from>
                    <xdr:col>6</xdr:col>
                    <xdr:colOff>133350</xdr:colOff>
                    <xdr:row>30</xdr:row>
                    <xdr:rowOff>0</xdr:rowOff>
                  </from>
                  <to>
                    <xdr:col>6</xdr:col>
                    <xdr:colOff>323850</xdr:colOff>
                    <xdr:row>31</xdr:row>
                    <xdr:rowOff>0</xdr:rowOff>
                  </to>
                </anchor>
              </controlPr>
            </control>
          </mc:Choice>
        </mc:AlternateContent>
        <mc:AlternateContent xmlns:mc="http://schemas.openxmlformats.org/markup-compatibility/2006">
          <mc:Choice Requires="x14">
            <control shapeId="32795" r:id="rId8" name="Check Box 27">
              <controlPr defaultSize="0" autoFill="0" autoLine="0" autoPict="0">
                <anchor moveWithCells="1">
                  <from>
                    <xdr:col>6</xdr:col>
                    <xdr:colOff>133350</xdr:colOff>
                    <xdr:row>34</xdr:row>
                    <xdr:rowOff>0</xdr:rowOff>
                  </from>
                  <to>
                    <xdr:col>6</xdr:col>
                    <xdr:colOff>323850</xdr:colOff>
                    <xdr:row>35</xdr:row>
                    <xdr:rowOff>0</xdr:rowOff>
                  </to>
                </anchor>
              </controlPr>
            </control>
          </mc:Choice>
        </mc:AlternateContent>
        <mc:AlternateContent xmlns:mc="http://schemas.openxmlformats.org/markup-compatibility/2006">
          <mc:Choice Requires="x14">
            <control shapeId="32796" r:id="rId9" name="Check Box 28">
              <controlPr defaultSize="0" autoFill="0" autoLine="0" autoPict="0">
                <anchor moveWithCells="1">
                  <from>
                    <xdr:col>6</xdr:col>
                    <xdr:colOff>133350</xdr:colOff>
                    <xdr:row>46</xdr:row>
                    <xdr:rowOff>0</xdr:rowOff>
                  </from>
                  <to>
                    <xdr:col>6</xdr:col>
                    <xdr:colOff>323850</xdr:colOff>
                    <xdr:row>47</xdr:row>
                    <xdr:rowOff>0</xdr:rowOff>
                  </to>
                </anchor>
              </controlPr>
            </control>
          </mc:Choice>
        </mc:AlternateContent>
        <mc:AlternateContent xmlns:mc="http://schemas.openxmlformats.org/markup-compatibility/2006">
          <mc:Choice Requires="x14">
            <control shapeId="32797" r:id="rId10" name="Check Box 29">
              <controlPr defaultSize="0" autoFill="0" autoLine="0" autoPict="0">
                <anchor moveWithCells="1">
                  <from>
                    <xdr:col>6</xdr:col>
                    <xdr:colOff>133350</xdr:colOff>
                    <xdr:row>50</xdr:row>
                    <xdr:rowOff>0</xdr:rowOff>
                  </from>
                  <to>
                    <xdr:col>6</xdr:col>
                    <xdr:colOff>323850</xdr:colOff>
                    <xdr:row>51</xdr:row>
                    <xdr:rowOff>0</xdr:rowOff>
                  </to>
                </anchor>
              </controlPr>
            </control>
          </mc:Choice>
        </mc:AlternateContent>
        <mc:AlternateContent xmlns:mc="http://schemas.openxmlformats.org/markup-compatibility/2006">
          <mc:Choice Requires="x14">
            <control shapeId="32802" r:id="rId11" name="Check Box 34">
              <controlPr defaultSize="0" autoFill="0" autoLine="0" autoPict="0">
                <anchor moveWithCells="1">
                  <from>
                    <xdr:col>6</xdr:col>
                    <xdr:colOff>133350</xdr:colOff>
                    <xdr:row>7</xdr:row>
                    <xdr:rowOff>0</xdr:rowOff>
                  </from>
                  <to>
                    <xdr:col>6</xdr:col>
                    <xdr:colOff>323850</xdr:colOff>
                    <xdr:row>8</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6CCE13-063E-492B-875B-AFA929E45451}">
  <sheetPr>
    <tabColor rgb="FFFFFF00"/>
    <pageSetUpPr fitToPage="1"/>
  </sheetPr>
  <dimension ref="A1:M37"/>
  <sheetViews>
    <sheetView workbookViewId="0">
      <selection activeCell="C13" sqref="C13"/>
    </sheetView>
  </sheetViews>
  <sheetFormatPr defaultRowHeight="13.5"/>
  <cols>
    <col min="1" max="8" width="9" style="257"/>
    <col min="9" max="9" width="6.5" style="257" customWidth="1"/>
    <col min="10" max="13" width="5.625" style="257" customWidth="1"/>
    <col min="14" max="14" width="1.375" style="257" customWidth="1"/>
    <col min="15" max="16384" width="9" style="257"/>
  </cols>
  <sheetData>
    <row r="1" spans="1:13" ht="14.25" customHeight="1">
      <c r="A1" s="505" t="s">
        <v>217</v>
      </c>
      <c r="B1" s="506"/>
      <c r="C1" s="506"/>
      <c r="D1" s="506"/>
      <c r="E1" s="506"/>
      <c r="F1" s="506"/>
      <c r="G1" s="506"/>
      <c r="H1" s="506"/>
      <c r="I1" s="506"/>
      <c r="J1" s="506"/>
      <c r="K1" s="506"/>
      <c r="L1" s="506"/>
      <c r="M1" s="506"/>
    </row>
    <row r="2" spans="1:13" ht="14.25">
      <c r="A2" s="258"/>
    </row>
    <row r="3" spans="1:13" ht="14.25" customHeight="1">
      <c r="A3" s="507" t="s">
        <v>188</v>
      </c>
      <c r="B3" s="507"/>
      <c r="C3" s="507"/>
      <c r="D3" s="507"/>
      <c r="E3" s="507"/>
      <c r="F3" s="507"/>
      <c r="G3" s="507"/>
      <c r="H3" s="507"/>
      <c r="I3" s="507"/>
      <c r="J3" s="507"/>
      <c r="K3" s="507"/>
      <c r="L3" s="259"/>
      <c r="M3" s="259"/>
    </row>
    <row r="4" spans="1:13" ht="14.25" customHeight="1">
      <c r="A4" s="260"/>
      <c r="B4" s="260"/>
      <c r="C4" s="260"/>
      <c r="D4" s="260"/>
      <c r="E4" s="260"/>
      <c r="F4" s="260"/>
      <c r="G4" s="260"/>
      <c r="H4" s="260"/>
      <c r="I4" s="260"/>
      <c r="J4" s="260"/>
      <c r="K4" s="260"/>
      <c r="L4" s="259"/>
      <c r="M4" s="259"/>
    </row>
    <row r="5" spans="1:13" ht="14.25" customHeight="1">
      <c r="A5" s="261"/>
      <c r="B5" s="261"/>
      <c r="C5" s="261"/>
      <c r="D5" s="261"/>
      <c r="E5" s="261"/>
      <c r="F5" s="261"/>
      <c r="G5" s="261"/>
      <c r="H5" s="431" t="s">
        <v>218</v>
      </c>
      <c r="I5" s="431"/>
      <c r="J5" s="431"/>
      <c r="K5" s="431"/>
      <c r="L5" s="259"/>
      <c r="M5" s="259"/>
    </row>
    <row r="6" spans="1:13" ht="14.25">
      <c r="A6" s="258"/>
    </row>
    <row r="7" spans="1:13" ht="14.25">
      <c r="A7" s="258"/>
    </row>
    <row r="8" spans="1:13" ht="14.25" customHeight="1">
      <c r="A8" s="505" t="s">
        <v>127</v>
      </c>
      <c r="B8" s="506"/>
      <c r="C8" s="506"/>
      <c r="D8" s="506"/>
      <c r="E8" s="506"/>
      <c r="F8" s="506"/>
      <c r="G8" s="506"/>
      <c r="H8" s="506"/>
      <c r="I8" s="506"/>
      <c r="J8" s="506"/>
      <c r="K8" s="506"/>
      <c r="L8" s="506"/>
      <c r="M8" s="506"/>
    </row>
    <row r="9" spans="1:13" ht="14.25" customHeight="1">
      <c r="A9" s="505" t="s">
        <v>128</v>
      </c>
      <c r="B9" s="506"/>
      <c r="C9" s="506"/>
      <c r="D9" s="506"/>
      <c r="E9" s="506"/>
      <c r="F9" s="506"/>
      <c r="G9" s="506"/>
      <c r="H9" s="506"/>
      <c r="I9" s="506"/>
      <c r="J9" s="506"/>
      <c r="K9" s="506"/>
      <c r="L9" s="506"/>
      <c r="M9" s="506"/>
    </row>
    <row r="10" spans="1:13" ht="14.25">
      <c r="A10" s="258"/>
    </row>
    <row r="11" spans="1:13" ht="27.75" customHeight="1">
      <c r="A11" s="258"/>
      <c r="E11" s="508" t="s">
        <v>142</v>
      </c>
      <c r="F11" s="508"/>
      <c r="G11" s="509"/>
      <c r="H11" s="509"/>
      <c r="I11" s="509"/>
      <c r="J11" s="509"/>
      <c r="K11" s="509"/>
    </row>
    <row r="12" spans="1:13" ht="27" customHeight="1">
      <c r="A12" s="261"/>
      <c r="B12" s="259"/>
      <c r="C12" s="508" t="s">
        <v>141</v>
      </c>
      <c r="D12" s="508"/>
      <c r="E12" s="508" t="s">
        <v>140</v>
      </c>
      <c r="F12" s="508"/>
      <c r="G12" s="510"/>
      <c r="H12" s="510"/>
      <c r="I12" s="510"/>
      <c r="J12" s="510"/>
      <c r="K12" s="510"/>
      <c r="L12" s="259"/>
      <c r="M12" s="259"/>
    </row>
    <row r="13" spans="1:13" ht="27" customHeight="1">
      <c r="A13" s="261"/>
      <c r="B13" s="259"/>
      <c r="C13" s="259"/>
      <c r="D13" s="259"/>
      <c r="E13" s="508" t="s">
        <v>137</v>
      </c>
      <c r="F13" s="508"/>
      <c r="G13" s="510"/>
      <c r="H13" s="510"/>
      <c r="I13" s="510"/>
      <c r="J13" s="510"/>
      <c r="K13" s="510"/>
      <c r="L13" s="259"/>
      <c r="M13" s="259"/>
    </row>
    <row r="14" spans="1:13" ht="27.75" customHeight="1">
      <c r="A14" s="262"/>
      <c r="B14" s="259"/>
      <c r="C14" s="259"/>
      <c r="D14" s="259"/>
      <c r="E14" s="508" t="s">
        <v>136</v>
      </c>
      <c r="F14" s="508"/>
      <c r="G14" s="510"/>
      <c r="H14" s="510"/>
      <c r="I14" s="510"/>
      <c r="J14" s="510"/>
      <c r="K14" s="510"/>
      <c r="L14" s="259"/>
      <c r="M14" s="259"/>
    </row>
    <row r="15" spans="1:13" ht="27.75" customHeight="1">
      <c r="A15" s="262"/>
      <c r="B15" s="259"/>
      <c r="C15" s="259"/>
      <c r="D15" s="259"/>
      <c r="E15" s="508" t="s">
        <v>135</v>
      </c>
      <c r="F15" s="508"/>
      <c r="G15" s="510"/>
      <c r="H15" s="510"/>
      <c r="I15" s="510"/>
      <c r="J15" s="510"/>
      <c r="K15" s="510"/>
      <c r="L15" s="259"/>
      <c r="M15" s="259"/>
    </row>
    <row r="16" spans="1:13" ht="14.25">
      <c r="A16" s="258"/>
    </row>
    <row r="17" spans="1:13" ht="14.25">
      <c r="A17" s="258"/>
    </row>
    <row r="18" spans="1:13" ht="16.5" customHeight="1">
      <c r="A18" s="511" t="s">
        <v>199</v>
      </c>
      <c r="B18" s="511"/>
      <c r="C18" s="511"/>
      <c r="D18" s="511"/>
      <c r="E18" s="511"/>
      <c r="F18" s="511"/>
      <c r="G18" s="511"/>
      <c r="H18" s="511"/>
      <c r="I18" s="511"/>
      <c r="J18" s="511"/>
      <c r="K18" s="511"/>
      <c r="L18" s="259"/>
      <c r="M18" s="259"/>
    </row>
    <row r="19" spans="1:13" ht="16.5" customHeight="1">
      <c r="A19" s="512" t="s">
        <v>200</v>
      </c>
      <c r="B19" s="512"/>
      <c r="C19" s="512"/>
      <c r="D19" s="512"/>
      <c r="E19" s="512"/>
      <c r="F19" s="512"/>
      <c r="G19" s="512"/>
      <c r="H19" s="512"/>
      <c r="I19" s="512"/>
      <c r="J19" s="512"/>
      <c r="K19" s="512"/>
    </row>
    <row r="20" spans="1:13" ht="16.5" customHeight="1">
      <c r="A20" s="511" t="s">
        <v>197</v>
      </c>
      <c r="B20" s="511"/>
      <c r="C20" s="511"/>
      <c r="D20" s="511"/>
      <c r="E20" s="511"/>
      <c r="F20" s="511"/>
      <c r="G20" s="511"/>
      <c r="H20" s="511"/>
      <c r="I20" s="511"/>
      <c r="J20" s="511"/>
      <c r="K20" s="511"/>
    </row>
    <row r="21" spans="1:13" ht="16.5" customHeight="1">
      <c r="A21" s="511" t="s">
        <v>201</v>
      </c>
      <c r="B21" s="511"/>
      <c r="C21" s="511"/>
      <c r="D21" s="511"/>
      <c r="E21" s="511"/>
      <c r="F21" s="511"/>
      <c r="G21" s="511"/>
      <c r="H21" s="511"/>
      <c r="I21" s="511"/>
      <c r="J21" s="511"/>
      <c r="K21" s="511"/>
      <c r="L21" s="259"/>
      <c r="M21" s="259"/>
    </row>
    <row r="22" spans="1:13" ht="16.5" customHeight="1">
      <c r="A22" s="511" t="s">
        <v>202</v>
      </c>
      <c r="B22" s="511"/>
      <c r="C22" s="511"/>
      <c r="D22" s="511"/>
      <c r="E22" s="511"/>
      <c r="F22" s="511"/>
      <c r="G22" s="511"/>
      <c r="H22" s="511"/>
      <c r="I22" s="511"/>
      <c r="J22" s="511"/>
      <c r="K22" s="511"/>
      <c r="L22" s="259"/>
      <c r="M22" s="259"/>
    </row>
    <row r="23" spans="1:13" ht="16.5" customHeight="1">
      <c r="A23" s="511" t="s">
        <v>190</v>
      </c>
      <c r="B23" s="511"/>
      <c r="C23" s="511"/>
      <c r="D23" s="511"/>
      <c r="E23" s="511"/>
      <c r="F23" s="511"/>
      <c r="G23" s="511"/>
      <c r="H23" s="511"/>
      <c r="I23" s="511"/>
      <c r="J23" s="511"/>
      <c r="K23" s="511"/>
      <c r="L23" s="259"/>
      <c r="M23" s="259"/>
    </row>
    <row r="24" spans="1:13" ht="16.5" customHeight="1">
      <c r="A24" s="263"/>
      <c r="B24" s="263"/>
      <c r="C24" s="263"/>
      <c r="D24" s="263"/>
      <c r="E24" s="263"/>
      <c r="F24" s="263"/>
      <c r="G24" s="263"/>
      <c r="H24" s="263"/>
      <c r="I24" s="263"/>
      <c r="J24" s="263"/>
      <c r="K24" s="263"/>
    </row>
    <row r="25" spans="1:13" ht="16.5" customHeight="1">
      <c r="A25" s="513" t="s">
        <v>198</v>
      </c>
      <c r="B25" s="513"/>
      <c r="C25" s="513"/>
      <c r="D25" s="513"/>
      <c r="E25" s="513"/>
      <c r="F25" s="513"/>
      <c r="G25" s="513"/>
      <c r="H25" s="513"/>
      <c r="I25" s="513"/>
      <c r="J25" s="513"/>
      <c r="K25" s="513"/>
    </row>
    <row r="26" spans="1:13" ht="16.5" customHeight="1">
      <c r="A26" s="511" t="s">
        <v>203</v>
      </c>
      <c r="B26" s="511"/>
      <c r="C26" s="511"/>
      <c r="D26" s="511"/>
      <c r="E26" s="511"/>
      <c r="F26" s="511"/>
      <c r="G26" s="511"/>
      <c r="H26" s="511"/>
      <c r="I26" s="511"/>
      <c r="J26" s="511"/>
      <c r="K26" s="511"/>
      <c r="L26" s="259"/>
      <c r="M26" s="259"/>
    </row>
    <row r="27" spans="1:13" ht="16.5" customHeight="1">
      <c r="A27" s="512" t="s">
        <v>204</v>
      </c>
      <c r="B27" s="512"/>
      <c r="C27" s="512"/>
      <c r="D27" s="512"/>
      <c r="E27" s="512"/>
      <c r="F27" s="512"/>
      <c r="G27" s="512"/>
      <c r="H27" s="512"/>
      <c r="I27" s="512"/>
      <c r="J27" s="512"/>
      <c r="K27" s="512"/>
    </row>
    <row r="28" spans="1:13" ht="16.5" customHeight="1">
      <c r="A28" s="511" t="s">
        <v>205</v>
      </c>
      <c r="B28" s="511"/>
      <c r="C28" s="511"/>
      <c r="D28" s="511"/>
      <c r="E28" s="511"/>
      <c r="F28" s="511"/>
      <c r="G28" s="511"/>
      <c r="H28" s="511"/>
      <c r="I28" s="511"/>
      <c r="J28" s="511"/>
      <c r="K28" s="511"/>
      <c r="L28" s="259"/>
      <c r="M28" s="259"/>
    </row>
    <row r="29" spans="1:13" ht="16.5" customHeight="1">
      <c r="A29" s="511" t="s">
        <v>206</v>
      </c>
      <c r="B29" s="511"/>
      <c r="C29" s="511"/>
      <c r="D29" s="511"/>
      <c r="E29" s="511"/>
      <c r="F29" s="511"/>
      <c r="G29" s="511"/>
      <c r="H29" s="511"/>
      <c r="I29" s="511"/>
      <c r="J29" s="511"/>
      <c r="K29" s="511"/>
      <c r="L29" s="259"/>
      <c r="M29" s="259"/>
    </row>
    <row r="30" spans="1:13" ht="16.5" customHeight="1">
      <c r="A30" s="511" t="s">
        <v>191</v>
      </c>
      <c r="B30" s="511"/>
      <c r="C30" s="511"/>
      <c r="D30" s="511"/>
      <c r="E30" s="511"/>
      <c r="F30" s="511"/>
      <c r="G30" s="511"/>
      <c r="H30" s="511"/>
      <c r="I30" s="511"/>
      <c r="J30" s="511"/>
      <c r="K30" s="511"/>
      <c r="L30" s="259"/>
      <c r="M30" s="259"/>
    </row>
    <row r="31" spans="1:13" ht="16.5" customHeight="1">
      <c r="A31" s="511" t="s">
        <v>192</v>
      </c>
      <c r="B31" s="511"/>
      <c r="C31" s="511"/>
      <c r="D31" s="511"/>
      <c r="E31" s="511"/>
      <c r="F31" s="511"/>
      <c r="G31" s="511"/>
      <c r="H31" s="511"/>
      <c r="I31" s="511"/>
      <c r="J31" s="511"/>
      <c r="K31" s="511"/>
      <c r="L31" s="259"/>
      <c r="M31" s="259"/>
    </row>
    <row r="32" spans="1:13" ht="16.5" customHeight="1">
      <c r="A32" s="511" t="s">
        <v>193</v>
      </c>
      <c r="B32" s="511"/>
      <c r="C32" s="511"/>
      <c r="D32" s="511"/>
      <c r="E32" s="511"/>
      <c r="F32" s="511"/>
      <c r="G32" s="511"/>
      <c r="H32" s="511"/>
      <c r="I32" s="511"/>
      <c r="J32" s="511"/>
      <c r="K32" s="511"/>
      <c r="L32" s="259"/>
      <c r="M32" s="259"/>
    </row>
    <row r="33" spans="1:13" ht="16.5" customHeight="1">
      <c r="A33" s="511" t="s">
        <v>194</v>
      </c>
      <c r="B33" s="511"/>
      <c r="C33" s="511"/>
      <c r="D33" s="511"/>
      <c r="E33" s="511"/>
      <c r="F33" s="511"/>
      <c r="G33" s="511"/>
      <c r="H33" s="511"/>
      <c r="I33" s="511"/>
      <c r="J33" s="511"/>
      <c r="K33" s="511"/>
      <c r="L33" s="259"/>
      <c r="M33" s="259"/>
    </row>
    <row r="34" spans="1:13" ht="16.5" customHeight="1">
      <c r="A34" s="511" t="s">
        <v>195</v>
      </c>
      <c r="B34" s="511"/>
      <c r="C34" s="511"/>
      <c r="D34" s="511"/>
      <c r="E34" s="511"/>
      <c r="F34" s="511"/>
      <c r="G34" s="511"/>
      <c r="H34" s="511"/>
      <c r="I34" s="511"/>
      <c r="J34" s="511"/>
      <c r="K34" s="511"/>
    </row>
    <row r="35" spans="1:13" ht="16.5" customHeight="1">
      <c r="A35" s="511" t="s">
        <v>196</v>
      </c>
      <c r="B35" s="511"/>
      <c r="C35" s="511"/>
      <c r="D35" s="511"/>
      <c r="E35" s="511"/>
      <c r="F35" s="511"/>
      <c r="G35" s="511"/>
      <c r="H35" s="511"/>
      <c r="I35" s="511"/>
      <c r="J35" s="511"/>
      <c r="K35" s="511"/>
    </row>
    <row r="36" spans="1:13" ht="16.5" customHeight="1">
      <c r="A36" s="511" t="s">
        <v>189</v>
      </c>
      <c r="B36" s="511"/>
      <c r="C36" s="511"/>
      <c r="D36" s="511"/>
      <c r="E36" s="511"/>
      <c r="F36" s="511"/>
      <c r="G36" s="511"/>
      <c r="H36" s="511"/>
      <c r="I36" s="511"/>
      <c r="J36" s="511"/>
      <c r="K36" s="511"/>
      <c r="L36" s="259"/>
      <c r="M36" s="259"/>
    </row>
    <row r="37" spans="1:13" ht="16.5" customHeight="1">
      <c r="A37" s="264"/>
      <c r="B37" s="264"/>
      <c r="C37" s="264"/>
      <c r="D37" s="264"/>
      <c r="E37" s="264"/>
      <c r="F37" s="264"/>
      <c r="G37" s="264"/>
      <c r="H37" s="264"/>
      <c r="I37" s="264"/>
      <c r="J37" s="264"/>
      <c r="K37" s="264"/>
      <c r="L37" s="259"/>
      <c r="M37" s="259"/>
    </row>
  </sheetData>
  <sheetProtection sheet="1" objects="1" scenarios="1"/>
  <customSheetViews>
    <customSheetView guid="{9C794F8B-61A0-437A-BDE0-C61D914A8E6F}" fitToPage="1">
      <selection activeCell="G12" sqref="G12:K12"/>
      <pageMargins left="0.75" right="0.75" top="1" bottom="1" header="0.5" footer="0.5"/>
      <pageSetup paperSize="9" scale="98" orientation="portrait" r:id="rId1"/>
    </customSheetView>
  </customSheetViews>
  <mergeCells count="34">
    <mergeCell ref="A26:K26"/>
    <mergeCell ref="A19:K19"/>
    <mergeCell ref="A27:K27"/>
    <mergeCell ref="A28:K28"/>
    <mergeCell ref="A29:K29"/>
    <mergeCell ref="A25:K25"/>
    <mergeCell ref="A20:K20"/>
    <mergeCell ref="A21:K21"/>
    <mergeCell ref="A22:K22"/>
    <mergeCell ref="A23:K23"/>
    <mergeCell ref="A30:K30"/>
    <mergeCell ref="A31:K31"/>
    <mergeCell ref="A32:K32"/>
    <mergeCell ref="A36:K36"/>
    <mergeCell ref="A33:K33"/>
    <mergeCell ref="A34:K34"/>
    <mergeCell ref="A35:K35"/>
    <mergeCell ref="A18:K18"/>
    <mergeCell ref="E13:F13"/>
    <mergeCell ref="G13:K13"/>
    <mergeCell ref="E14:F14"/>
    <mergeCell ref="G14:K14"/>
    <mergeCell ref="E15:F15"/>
    <mergeCell ref="G15:K15"/>
    <mergeCell ref="E11:F11"/>
    <mergeCell ref="G11:K11"/>
    <mergeCell ref="C12:D12"/>
    <mergeCell ref="E12:F12"/>
    <mergeCell ref="G12:K12"/>
    <mergeCell ref="A1:M1"/>
    <mergeCell ref="A3:K3"/>
    <mergeCell ref="H5:K5"/>
    <mergeCell ref="A8:M8"/>
    <mergeCell ref="A9:M9"/>
  </mergeCells>
  <phoneticPr fontId="2"/>
  <pageMargins left="0.75" right="0.75" top="1" bottom="1" header="0.5" footer="0.5"/>
  <pageSetup paperSize="9" scale="98"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4C75E-4581-4496-A623-9AD44301CBD2}">
  <sheetPr codeName="Sheet3">
    <tabColor rgb="FFFFFF00"/>
    <pageSetUpPr fitToPage="1"/>
  </sheetPr>
  <dimension ref="A1:H18"/>
  <sheetViews>
    <sheetView workbookViewId="0">
      <selection activeCell="E8" sqref="E8"/>
    </sheetView>
  </sheetViews>
  <sheetFormatPr defaultRowHeight="13.5"/>
  <cols>
    <col min="1" max="1" width="5.5" style="143" customWidth="1"/>
    <col min="2" max="2" width="26.75" style="143" customWidth="1"/>
    <col min="3" max="8" width="18.875" style="143" customWidth="1"/>
    <col min="9" max="9" width="4.375" style="143" customWidth="1"/>
    <col min="10" max="253" width="9" style="143"/>
    <col min="254" max="254" width="22.625" style="143" customWidth="1"/>
    <col min="255" max="264" width="12.625" style="143" customWidth="1"/>
    <col min="265" max="509" width="9" style="143"/>
    <col min="510" max="510" width="22.625" style="143" customWidth="1"/>
    <col min="511" max="520" width="12.625" style="143" customWidth="1"/>
    <col min="521" max="765" width="9" style="143"/>
    <col min="766" max="766" width="22.625" style="143" customWidth="1"/>
    <col min="767" max="776" width="12.625" style="143" customWidth="1"/>
    <col min="777" max="1021" width="9" style="143"/>
    <col min="1022" max="1022" width="22.625" style="143" customWidth="1"/>
    <col min="1023" max="1032" width="12.625" style="143" customWidth="1"/>
    <col min="1033" max="1277" width="9" style="143"/>
    <col min="1278" max="1278" width="22.625" style="143" customWidth="1"/>
    <col min="1279" max="1288" width="12.625" style="143" customWidth="1"/>
    <col min="1289" max="1533" width="9" style="143"/>
    <col min="1534" max="1534" width="22.625" style="143" customWidth="1"/>
    <col min="1535" max="1544" width="12.625" style="143" customWidth="1"/>
    <col min="1545" max="1789" width="9" style="143"/>
    <col min="1790" max="1790" width="22.625" style="143" customWidth="1"/>
    <col min="1791" max="1800" width="12.625" style="143" customWidth="1"/>
    <col min="1801" max="2045" width="9" style="143"/>
    <col min="2046" max="2046" width="22.625" style="143" customWidth="1"/>
    <col min="2047" max="2056" width="12.625" style="143" customWidth="1"/>
    <col min="2057" max="2301" width="9" style="143"/>
    <col min="2302" max="2302" width="22.625" style="143" customWidth="1"/>
    <col min="2303" max="2312" width="12.625" style="143" customWidth="1"/>
    <col min="2313" max="2557" width="9" style="143"/>
    <col min="2558" max="2558" width="22.625" style="143" customWidth="1"/>
    <col min="2559" max="2568" width="12.625" style="143" customWidth="1"/>
    <col min="2569" max="2813" width="9" style="143"/>
    <col min="2814" max="2814" width="22.625" style="143" customWidth="1"/>
    <col min="2815" max="2824" width="12.625" style="143" customWidth="1"/>
    <col min="2825" max="3069" width="9" style="143"/>
    <col min="3070" max="3070" width="22.625" style="143" customWidth="1"/>
    <col min="3071" max="3080" width="12.625" style="143" customWidth="1"/>
    <col min="3081" max="3325" width="9" style="143"/>
    <col min="3326" max="3326" width="22.625" style="143" customWidth="1"/>
    <col min="3327" max="3336" width="12.625" style="143" customWidth="1"/>
    <col min="3337" max="3581" width="9" style="143"/>
    <col min="3582" max="3582" width="22.625" style="143" customWidth="1"/>
    <col min="3583" max="3592" width="12.625" style="143" customWidth="1"/>
    <col min="3593" max="3837" width="9" style="143"/>
    <col min="3838" max="3838" width="22.625" style="143" customWidth="1"/>
    <col min="3839" max="3848" width="12.625" style="143" customWidth="1"/>
    <col min="3849" max="4093" width="9" style="143"/>
    <col min="4094" max="4094" width="22.625" style="143" customWidth="1"/>
    <col min="4095" max="4104" width="12.625" style="143" customWidth="1"/>
    <col min="4105" max="4349" width="9" style="143"/>
    <col min="4350" max="4350" width="22.625" style="143" customWidth="1"/>
    <col min="4351" max="4360" width="12.625" style="143" customWidth="1"/>
    <col min="4361" max="4605" width="9" style="143"/>
    <col min="4606" max="4606" width="22.625" style="143" customWidth="1"/>
    <col min="4607" max="4616" width="12.625" style="143" customWidth="1"/>
    <col min="4617" max="4861" width="9" style="143"/>
    <col min="4862" max="4862" width="22.625" style="143" customWidth="1"/>
    <col min="4863" max="4872" width="12.625" style="143" customWidth="1"/>
    <col min="4873" max="5117" width="9" style="143"/>
    <col min="5118" max="5118" width="22.625" style="143" customWidth="1"/>
    <col min="5119" max="5128" width="12.625" style="143" customWidth="1"/>
    <col min="5129" max="5373" width="9" style="143"/>
    <col min="5374" max="5374" width="22.625" style="143" customWidth="1"/>
    <col min="5375" max="5384" width="12.625" style="143" customWidth="1"/>
    <col min="5385" max="5629" width="9" style="143"/>
    <col min="5630" max="5630" width="22.625" style="143" customWidth="1"/>
    <col min="5631" max="5640" width="12.625" style="143" customWidth="1"/>
    <col min="5641" max="5885" width="9" style="143"/>
    <col min="5886" max="5886" width="22.625" style="143" customWidth="1"/>
    <col min="5887" max="5896" width="12.625" style="143" customWidth="1"/>
    <col min="5897" max="6141" width="9" style="143"/>
    <col min="6142" max="6142" width="22.625" style="143" customWidth="1"/>
    <col min="6143" max="6152" width="12.625" style="143" customWidth="1"/>
    <col min="6153" max="6397" width="9" style="143"/>
    <col min="6398" max="6398" width="22.625" style="143" customWidth="1"/>
    <col min="6399" max="6408" width="12.625" style="143" customWidth="1"/>
    <col min="6409" max="6653" width="9" style="143"/>
    <col min="6654" max="6654" width="22.625" style="143" customWidth="1"/>
    <col min="6655" max="6664" width="12.625" style="143" customWidth="1"/>
    <col min="6665" max="6909" width="9" style="143"/>
    <col min="6910" max="6910" width="22.625" style="143" customWidth="1"/>
    <col min="6911" max="6920" width="12.625" style="143" customWidth="1"/>
    <col min="6921" max="7165" width="9" style="143"/>
    <col min="7166" max="7166" width="22.625" style="143" customWidth="1"/>
    <col min="7167" max="7176" width="12.625" style="143" customWidth="1"/>
    <col min="7177" max="7421" width="9" style="143"/>
    <col min="7422" max="7422" width="22.625" style="143" customWidth="1"/>
    <col min="7423" max="7432" width="12.625" style="143" customWidth="1"/>
    <col min="7433" max="7677" width="9" style="143"/>
    <col min="7678" max="7678" width="22.625" style="143" customWidth="1"/>
    <col min="7679" max="7688" width="12.625" style="143" customWidth="1"/>
    <col min="7689" max="7933" width="9" style="143"/>
    <col min="7934" max="7934" width="22.625" style="143" customWidth="1"/>
    <col min="7935" max="7944" width="12.625" style="143" customWidth="1"/>
    <col min="7945" max="8189" width="9" style="143"/>
    <col min="8190" max="8190" width="22.625" style="143" customWidth="1"/>
    <col min="8191" max="8200" width="12.625" style="143" customWidth="1"/>
    <col min="8201" max="8445" width="9" style="143"/>
    <col min="8446" max="8446" width="22.625" style="143" customWidth="1"/>
    <col min="8447" max="8456" width="12.625" style="143" customWidth="1"/>
    <col min="8457" max="8701" width="9" style="143"/>
    <col min="8702" max="8702" width="22.625" style="143" customWidth="1"/>
    <col min="8703" max="8712" width="12.625" style="143" customWidth="1"/>
    <col min="8713" max="8957" width="9" style="143"/>
    <col min="8958" max="8958" width="22.625" style="143" customWidth="1"/>
    <col min="8959" max="8968" width="12.625" style="143" customWidth="1"/>
    <col min="8969" max="9213" width="9" style="143"/>
    <col min="9214" max="9214" width="22.625" style="143" customWidth="1"/>
    <col min="9215" max="9224" width="12.625" style="143" customWidth="1"/>
    <col min="9225" max="9469" width="9" style="143"/>
    <col min="9470" max="9470" width="22.625" style="143" customWidth="1"/>
    <col min="9471" max="9480" width="12.625" style="143" customWidth="1"/>
    <col min="9481" max="9725" width="9" style="143"/>
    <col min="9726" max="9726" width="22.625" style="143" customWidth="1"/>
    <col min="9727" max="9736" width="12.625" style="143" customWidth="1"/>
    <col min="9737" max="9981" width="9" style="143"/>
    <col min="9982" max="9982" width="22.625" style="143" customWidth="1"/>
    <col min="9983" max="9992" width="12.625" style="143" customWidth="1"/>
    <col min="9993" max="10237" width="9" style="143"/>
    <col min="10238" max="10238" width="22.625" style="143" customWidth="1"/>
    <col min="10239" max="10248" width="12.625" style="143" customWidth="1"/>
    <col min="10249" max="10493" width="9" style="143"/>
    <col min="10494" max="10494" width="22.625" style="143" customWidth="1"/>
    <col min="10495" max="10504" width="12.625" style="143" customWidth="1"/>
    <col min="10505" max="10749" width="9" style="143"/>
    <col min="10750" max="10750" width="22.625" style="143" customWidth="1"/>
    <col min="10751" max="10760" width="12.625" style="143" customWidth="1"/>
    <col min="10761" max="11005" width="9" style="143"/>
    <col min="11006" max="11006" width="22.625" style="143" customWidth="1"/>
    <col min="11007" max="11016" width="12.625" style="143" customWidth="1"/>
    <col min="11017" max="11261" width="9" style="143"/>
    <col min="11262" max="11262" width="22.625" style="143" customWidth="1"/>
    <col min="11263" max="11272" width="12.625" style="143" customWidth="1"/>
    <col min="11273" max="11517" width="9" style="143"/>
    <col min="11518" max="11518" width="22.625" style="143" customWidth="1"/>
    <col min="11519" max="11528" width="12.625" style="143" customWidth="1"/>
    <col min="11529" max="11773" width="9" style="143"/>
    <col min="11774" max="11774" width="22.625" style="143" customWidth="1"/>
    <col min="11775" max="11784" width="12.625" style="143" customWidth="1"/>
    <col min="11785" max="12029" width="9" style="143"/>
    <col min="12030" max="12030" width="22.625" style="143" customWidth="1"/>
    <col min="12031" max="12040" width="12.625" style="143" customWidth="1"/>
    <col min="12041" max="12285" width="9" style="143"/>
    <col min="12286" max="12286" width="22.625" style="143" customWidth="1"/>
    <col min="12287" max="12296" width="12.625" style="143" customWidth="1"/>
    <col min="12297" max="12541" width="9" style="143"/>
    <col min="12542" max="12542" width="22.625" style="143" customWidth="1"/>
    <col min="12543" max="12552" width="12.625" style="143" customWidth="1"/>
    <col min="12553" max="12797" width="9" style="143"/>
    <col min="12798" max="12798" width="22.625" style="143" customWidth="1"/>
    <col min="12799" max="12808" width="12.625" style="143" customWidth="1"/>
    <col min="12809" max="13053" width="9" style="143"/>
    <col min="13054" max="13054" width="22.625" style="143" customWidth="1"/>
    <col min="13055" max="13064" width="12.625" style="143" customWidth="1"/>
    <col min="13065" max="13309" width="9" style="143"/>
    <col min="13310" max="13310" width="22.625" style="143" customWidth="1"/>
    <col min="13311" max="13320" width="12.625" style="143" customWidth="1"/>
    <col min="13321" max="13565" width="9" style="143"/>
    <col min="13566" max="13566" width="22.625" style="143" customWidth="1"/>
    <col min="13567" max="13576" width="12.625" style="143" customWidth="1"/>
    <col min="13577" max="13821" width="9" style="143"/>
    <col min="13822" max="13822" width="22.625" style="143" customWidth="1"/>
    <col min="13823" max="13832" width="12.625" style="143" customWidth="1"/>
    <col min="13833" max="14077" width="9" style="143"/>
    <col min="14078" max="14078" width="22.625" style="143" customWidth="1"/>
    <col min="14079" max="14088" width="12.625" style="143" customWidth="1"/>
    <col min="14089" max="14333" width="9" style="143"/>
    <col min="14334" max="14334" width="22.625" style="143" customWidth="1"/>
    <col min="14335" max="14344" width="12.625" style="143" customWidth="1"/>
    <col min="14345" max="14589" width="9" style="143"/>
    <col min="14590" max="14590" width="22.625" style="143" customWidth="1"/>
    <col min="14591" max="14600" width="12.625" style="143" customWidth="1"/>
    <col min="14601" max="14845" width="9" style="143"/>
    <col min="14846" max="14846" width="22.625" style="143" customWidth="1"/>
    <col min="14847" max="14856" width="12.625" style="143" customWidth="1"/>
    <col min="14857" max="15101" width="9" style="143"/>
    <col min="15102" max="15102" width="22.625" style="143" customWidth="1"/>
    <col min="15103" max="15112" width="12.625" style="143" customWidth="1"/>
    <col min="15113" max="15357" width="9" style="143"/>
    <col min="15358" max="15358" width="22.625" style="143" customWidth="1"/>
    <col min="15359" max="15368" width="12.625" style="143" customWidth="1"/>
    <col min="15369" max="15613" width="9" style="143"/>
    <col min="15614" max="15614" width="22.625" style="143" customWidth="1"/>
    <col min="15615" max="15624" width="12.625" style="143" customWidth="1"/>
    <col min="15625" max="15869" width="9" style="143"/>
    <col min="15870" max="15870" width="22.625" style="143" customWidth="1"/>
    <col min="15871" max="15880" width="12.625" style="143" customWidth="1"/>
    <col min="15881" max="16125" width="9" style="143"/>
    <col min="16126" max="16126" width="22.625" style="143" customWidth="1"/>
    <col min="16127" max="16136" width="12.625" style="143" customWidth="1"/>
    <col min="16137" max="16384" width="9" style="143"/>
  </cols>
  <sheetData>
    <row r="1" spans="1:8" ht="24" customHeight="1">
      <c r="B1" s="144" t="s">
        <v>90</v>
      </c>
      <c r="C1" s="145"/>
    </row>
    <row r="2" spans="1:8" ht="21">
      <c r="B2" s="146"/>
      <c r="C2" s="146" t="s">
        <v>306</v>
      </c>
      <c r="D2" s="146"/>
      <c r="F2" s="146"/>
      <c r="G2" s="146"/>
      <c r="H2" s="146"/>
    </row>
    <row r="3" spans="1:8" ht="14.25">
      <c r="A3" s="147"/>
      <c r="B3" s="148"/>
      <c r="C3" s="148"/>
      <c r="D3" s="148"/>
      <c r="E3" s="148"/>
      <c r="F3" s="148"/>
      <c r="G3" s="148"/>
      <c r="H3" s="148"/>
    </row>
    <row r="4" spans="1:8" ht="23.25" customHeight="1" thickBot="1">
      <c r="A4" s="147"/>
      <c r="B4" s="147"/>
      <c r="C4" s="147"/>
      <c r="D4" s="147"/>
      <c r="E4" s="147"/>
      <c r="F4" s="147"/>
      <c r="G4" s="149"/>
      <c r="H4" s="149" t="s">
        <v>55</v>
      </c>
    </row>
    <row r="5" spans="1:8" ht="45" customHeight="1">
      <c r="A5" s="147"/>
      <c r="B5" s="516" t="s">
        <v>44</v>
      </c>
      <c r="C5" s="150" t="s">
        <v>86</v>
      </c>
      <c r="D5" s="150" t="s">
        <v>45</v>
      </c>
      <c r="E5" s="150" t="s">
        <v>91</v>
      </c>
      <c r="F5" s="151" t="s">
        <v>46</v>
      </c>
      <c r="G5" s="151" t="s">
        <v>54</v>
      </c>
      <c r="H5" s="514" t="s">
        <v>56</v>
      </c>
    </row>
    <row r="6" spans="1:8" ht="21.75" customHeight="1">
      <c r="A6" s="147"/>
      <c r="B6" s="517"/>
      <c r="C6" s="152" t="s">
        <v>47</v>
      </c>
      <c r="D6" s="152" t="s">
        <v>48</v>
      </c>
      <c r="E6" s="152" t="s">
        <v>49</v>
      </c>
      <c r="F6" s="152" t="s">
        <v>50</v>
      </c>
      <c r="G6" s="152" t="s">
        <v>51</v>
      </c>
      <c r="H6" s="515"/>
    </row>
    <row r="7" spans="1:8" ht="75" customHeight="1">
      <c r="A7" s="147"/>
      <c r="B7" s="153" t="s">
        <v>52</v>
      </c>
      <c r="C7" s="159">
        <f>'別紙２－1（明細書）'!J15</f>
        <v>0</v>
      </c>
      <c r="D7" s="154"/>
      <c r="E7" s="161">
        <f t="shared" ref="E7:E9" si="0">C7-D7</f>
        <v>0</v>
      </c>
      <c r="F7" s="159">
        <f>'別紙２－1（明細書）'!L15</f>
        <v>0</v>
      </c>
      <c r="G7" s="162">
        <v>1</v>
      </c>
      <c r="H7" s="163">
        <f t="shared" ref="H7:H9" si="1">ROUNDDOWN(G7*MIN(E7,F7),-3)</f>
        <v>0</v>
      </c>
    </row>
    <row r="8" spans="1:8" ht="75" customHeight="1">
      <c r="A8" s="147"/>
      <c r="B8" s="153" t="s">
        <v>244</v>
      </c>
      <c r="C8" s="159">
        <f>'別紙２－1（明細書）'!J21</f>
        <v>0</v>
      </c>
      <c r="D8" s="154"/>
      <c r="E8" s="161">
        <f t="shared" si="0"/>
        <v>0</v>
      </c>
      <c r="F8" s="159">
        <f>'別紙２－1（明細書）'!L21</f>
        <v>0</v>
      </c>
      <c r="G8" s="162">
        <v>1</v>
      </c>
      <c r="H8" s="163">
        <f t="shared" si="1"/>
        <v>0</v>
      </c>
    </row>
    <row r="9" spans="1:8" ht="75" customHeight="1" thickBot="1">
      <c r="A9" s="147"/>
      <c r="B9" s="153" t="s">
        <v>307</v>
      </c>
      <c r="C9" s="159">
        <f>'別紙２－1（明細書）'!J31</f>
        <v>0</v>
      </c>
      <c r="D9" s="154"/>
      <c r="E9" s="161">
        <f t="shared" si="0"/>
        <v>0</v>
      </c>
      <c r="F9" s="159">
        <f>'別紙２－1（明細書）'!L31</f>
        <v>0</v>
      </c>
      <c r="G9" s="162">
        <v>1</v>
      </c>
      <c r="H9" s="163">
        <f t="shared" si="1"/>
        <v>0</v>
      </c>
    </row>
    <row r="10" spans="1:8" ht="75" customHeight="1" thickBot="1">
      <c r="A10" s="147"/>
      <c r="B10" s="155" t="s">
        <v>53</v>
      </c>
      <c r="C10" s="160">
        <f>SUM(C7:C9)</f>
        <v>0</v>
      </c>
      <c r="D10" s="160">
        <f>SUM(D7:D9)</f>
        <v>0</v>
      </c>
      <c r="E10" s="156"/>
      <c r="F10" s="157"/>
      <c r="G10" s="157"/>
      <c r="H10" s="164">
        <f>SUM(H7:H9)</f>
        <v>0</v>
      </c>
    </row>
    <row r="11" spans="1:8" ht="18.75" customHeight="1">
      <c r="A11" s="147"/>
      <c r="B11" s="147"/>
      <c r="C11" s="147"/>
      <c r="D11" s="147"/>
      <c r="E11" s="147"/>
      <c r="F11" s="147"/>
      <c r="G11" s="147"/>
      <c r="H11" s="147"/>
    </row>
    <row r="12" spans="1:8" ht="14.25">
      <c r="A12" s="147"/>
      <c r="B12" s="158" t="s">
        <v>225</v>
      </c>
      <c r="C12" s="147"/>
      <c r="D12" s="147"/>
      <c r="E12" s="147"/>
      <c r="F12" s="147"/>
      <c r="G12" s="147"/>
      <c r="H12" s="147"/>
    </row>
    <row r="13" spans="1:8" ht="14.25">
      <c r="A13" s="147"/>
      <c r="B13" s="158"/>
      <c r="C13" s="147"/>
      <c r="D13" s="147"/>
      <c r="E13" s="147"/>
      <c r="F13" s="147"/>
      <c r="G13" s="147"/>
      <c r="H13" s="147"/>
    </row>
    <row r="14" spans="1:8" ht="14.25">
      <c r="A14" s="147"/>
      <c r="B14" s="158"/>
      <c r="C14" s="147"/>
      <c r="D14" s="147"/>
      <c r="E14" s="147"/>
      <c r="F14" s="147"/>
      <c r="G14" s="147"/>
      <c r="H14" s="147"/>
    </row>
    <row r="15" spans="1:8" ht="14.25">
      <c r="A15" s="147"/>
      <c r="B15" s="158"/>
      <c r="C15" s="147"/>
      <c r="D15" s="147"/>
      <c r="E15" s="147"/>
      <c r="F15" s="147"/>
      <c r="G15" s="147"/>
      <c r="H15" s="147"/>
    </row>
    <row r="16" spans="1:8" ht="14.25">
      <c r="A16" s="147"/>
      <c r="B16" s="158"/>
      <c r="C16" s="147"/>
      <c r="D16" s="147"/>
      <c r="E16" s="147"/>
      <c r="F16" s="147"/>
      <c r="G16" s="147"/>
      <c r="H16" s="147"/>
    </row>
    <row r="17" spans="1:8" ht="14.25">
      <c r="A17" s="147"/>
      <c r="B17" s="158"/>
      <c r="C17" s="147"/>
      <c r="D17" s="147"/>
      <c r="E17" s="147"/>
      <c r="F17" s="147"/>
      <c r="G17" s="147"/>
      <c r="H17" s="147"/>
    </row>
    <row r="18" spans="1:8" ht="14.25">
      <c r="A18" s="147"/>
      <c r="B18" s="158"/>
      <c r="C18" s="147"/>
      <c r="D18" s="147"/>
      <c r="E18" s="147"/>
      <c r="F18" s="147"/>
      <c r="G18" s="147"/>
      <c r="H18" s="147"/>
    </row>
  </sheetData>
  <sheetProtection sheet="1" objects="1" scenarios="1"/>
  <customSheetViews>
    <customSheetView guid="{9C794F8B-61A0-437A-BDE0-C61D914A8E6F}" fitToPage="1">
      <pane xSplit="2" ySplit="6" topLeftCell="C7" activePane="bottomRight" state="frozen"/>
      <selection pane="bottomRight" activeCell="C7" sqref="C7"/>
      <pageMargins left="0.70866141732283472" right="0.70866141732283472" top="0.74803149606299213" bottom="0.74803149606299213" header="0.31496062992125984" footer="0.31496062992125984"/>
      <pageSetup paperSize="9" scale="81" orientation="landscape" cellComments="asDisplayed" r:id="rId1"/>
    </customSheetView>
  </customSheetViews>
  <mergeCells count="2">
    <mergeCell ref="H5:H6"/>
    <mergeCell ref="B5:B6"/>
  </mergeCells>
  <phoneticPr fontId="2"/>
  <pageMargins left="0.70866141732283472" right="0.70866141732283472" top="0.74803149606299213" bottom="0.74803149606299213" header="0.31496062992125984" footer="0.31496062992125984"/>
  <pageSetup paperSize="9" scale="81" orientation="landscape" cellComments="asDisplayed"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39D968-198E-48C3-ABCE-B92C6E93E4EE}">
  <sheetPr codeName="Sheet4">
    <tabColor rgb="FFFFFF00"/>
    <pageSetUpPr fitToPage="1"/>
  </sheetPr>
  <dimension ref="A1:M34"/>
  <sheetViews>
    <sheetView zoomScale="85" zoomScaleNormal="85" workbookViewId="0">
      <pane xSplit="3" ySplit="5" topLeftCell="D6" activePane="bottomRight" state="frozen"/>
      <selection pane="topRight" activeCell="D1" sqref="D1"/>
      <selection pane="bottomLeft" activeCell="A6" sqref="A6"/>
      <selection pane="bottomRight" activeCell="E10" sqref="E10"/>
    </sheetView>
  </sheetViews>
  <sheetFormatPr defaultRowHeight="18.75"/>
  <cols>
    <col min="1" max="1" width="5.625" style="3" customWidth="1"/>
    <col min="2" max="2" width="20.25" style="3" customWidth="1"/>
    <col min="3" max="3" width="46.75" style="3" customWidth="1"/>
    <col min="4" max="4" width="13" style="3" customWidth="1"/>
    <col min="5" max="5" width="25" style="3" customWidth="1"/>
    <col min="6" max="6" width="27.125" style="3" customWidth="1"/>
    <col min="7" max="7" width="13" style="3" customWidth="1"/>
    <col min="8" max="9" width="23" style="3" customWidth="1"/>
    <col min="10" max="10" width="27" style="3" customWidth="1"/>
    <col min="11" max="12" width="30" style="3" customWidth="1"/>
    <col min="13" max="257" width="9" style="3"/>
    <col min="258" max="258" width="1.625" style="3" customWidth="1"/>
    <col min="259" max="260" width="15.625" style="3" customWidth="1"/>
    <col min="261" max="262" width="10.625" style="3" customWidth="1"/>
    <col min="263" max="263" width="15.625" style="3" customWidth="1"/>
    <col min="264" max="266" width="10.625" style="3" customWidth="1"/>
    <col min="267" max="268" width="15.625" style="3" customWidth="1"/>
    <col min="269" max="513" width="9" style="3"/>
    <col min="514" max="514" width="1.625" style="3" customWidth="1"/>
    <col min="515" max="516" width="15.625" style="3" customWidth="1"/>
    <col min="517" max="518" width="10.625" style="3" customWidth="1"/>
    <col min="519" max="519" width="15.625" style="3" customWidth="1"/>
    <col min="520" max="522" width="10.625" style="3" customWidth="1"/>
    <col min="523" max="524" width="15.625" style="3" customWidth="1"/>
    <col min="525" max="769" width="9" style="3"/>
    <col min="770" max="770" width="1.625" style="3" customWidth="1"/>
    <col min="771" max="772" width="15.625" style="3" customWidth="1"/>
    <col min="773" max="774" width="10.625" style="3" customWidth="1"/>
    <col min="775" max="775" width="15.625" style="3" customWidth="1"/>
    <col min="776" max="778" width="10.625" style="3" customWidth="1"/>
    <col min="779" max="780" width="15.625" style="3" customWidth="1"/>
    <col min="781" max="1025" width="9" style="3"/>
    <col min="1026" max="1026" width="1.625" style="3" customWidth="1"/>
    <col min="1027" max="1028" width="15.625" style="3" customWidth="1"/>
    <col min="1029" max="1030" width="10.625" style="3" customWidth="1"/>
    <col min="1031" max="1031" width="15.625" style="3" customWidth="1"/>
    <col min="1032" max="1034" width="10.625" style="3" customWidth="1"/>
    <col min="1035" max="1036" width="15.625" style="3" customWidth="1"/>
    <col min="1037" max="1281" width="9" style="3"/>
    <col min="1282" max="1282" width="1.625" style="3" customWidth="1"/>
    <col min="1283" max="1284" width="15.625" style="3" customWidth="1"/>
    <col min="1285" max="1286" width="10.625" style="3" customWidth="1"/>
    <col min="1287" max="1287" width="15.625" style="3" customWidth="1"/>
    <col min="1288" max="1290" width="10.625" style="3" customWidth="1"/>
    <col min="1291" max="1292" width="15.625" style="3" customWidth="1"/>
    <col min="1293" max="1537" width="9" style="3"/>
    <col min="1538" max="1538" width="1.625" style="3" customWidth="1"/>
    <col min="1539" max="1540" width="15.625" style="3" customWidth="1"/>
    <col min="1541" max="1542" width="10.625" style="3" customWidth="1"/>
    <col min="1543" max="1543" width="15.625" style="3" customWidth="1"/>
    <col min="1544" max="1546" width="10.625" style="3" customWidth="1"/>
    <col min="1547" max="1548" width="15.625" style="3" customWidth="1"/>
    <col min="1549" max="1793" width="9" style="3"/>
    <col min="1794" max="1794" width="1.625" style="3" customWidth="1"/>
    <col min="1795" max="1796" width="15.625" style="3" customWidth="1"/>
    <col min="1797" max="1798" width="10.625" style="3" customWidth="1"/>
    <col min="1799" max="1799" width="15.625" style="3" customWidth="1"/>
    <col min="1800" max="1802" width="10.625" style="3" customWidth="1"/>
    <col min="1803" max="1804" width="15.625" style="3" customWidth="1"/>
    <col min="1805" max="2049" width="9" style="3"/>
    <col min="2050" max="2050" width="1.625" style="3" customWidth="1"/>
    <col min="2051" max="2052" width="15.625" style="3" customWidth="1"/>
    <col min="2053" max="2054" width="10.625" style="3" customWidth="1"/>
    <col min="2055" max="2055" width="15.625" style="3" customWidth="1"/>
    <col min="2056" max="2058" width="10.625" style="3" customWidth="1"/>
    <col min="2059" max="2060" width="15.625" style="3" customWidth="1"/>
    <col min="2061" max="2305" width="9" style="3"/>
    <col min="2306" max="2306" width="1.625" style="3" customWidth="1"/>
    <col min="2307" max="2308" width="15.625" style="3" customWidth="1"/>
    <col min="2309" max="2310" width="10.625" style="3" customWidth="1"/>
    <col min="2311" max="2311" width="15.625" style="3" customWidth="1"/>
    <col min="2312" max="2314" width="10.625" style="3" customWidth="1"/>
    <col min="2315" max="2316" width="15.625" style="3" customWidth="1"/>
    <col min="2317" max="2561" width="9" style="3"/>
    <col min="2562" max="2562" width="1.625" style="3" customWidth="1"/>
    <col min="2563" max="2564" width="15.625" style="3" customWidth="1"/>
    <col min="2565" max="2566" width="10.625" style="3" customWidth="1"/>
    <col min="2567" max="2567" width="15.625" style="3" customWidth="1"/>
    <col min="2568" max="2570" width="10.625" style="3" customWidth="1"/>
    <col min="2571" max="2572" width="15.625" style="3" customWidth="1"/>
    <col min="2573" max="2817" width="9" style="3"/>
    <col min="2818" max="2818" width="1.625" style="3" customWidth="1"/>
    <col min="2819" max="2820" width="15.625" style="3" customWidth="1"/>
    <col min="2821" max="2822" width="10.625" style="3" customWidth="1"/>
    <col min="2823" max="2823" width="15.625" style="3" customWidth="1"/>
    <col min="2824" max="2826" width="10.625" style="3" customWidth="1"/>
    <col min="2827" max="2828" width="15.625" style="3" customWidth="1"/>
    <col min="2829" max="3073" width="9" style="3"/>
    <col min="3074" max="3074" width="1.625" style="3" customWidth="1"/>
    <col min="3075" max="3076" width="15.625" style="3" customWidth="1"/>
    <col min="3077" max="3078" width="10.625" style="3" customWidth="1"/>
    <col min="3079" max="3079" width="15.625" style="3" customWidth="1"/>
    <col min="3080" max="3082" width="10.625" style="3" customWidth="1"/>
    <col min="3083" max="3084" width="15.625" style="3" customWidth="1"/>
    <col min="3085" max="3329" width="9" style="3"/>
    <col min="3330" max="3330" width="1.625" style="3" customWidth="1"/>
    <col min="3331" max="3332" width="15.625" style="3" customWidth="1"/>
    <col min="3333" max="3334" width="10.625" style="3" customWidth="1"/>
    <col min="3335" max="3335" width="15.625" style="3" customWidth="1"/>
    <col min="3336" max="3338" width="10.625" style="3" customWidth="1"/>
    <col min="3339" max="3340" width="15.625" style="3" customWidth="1"/>
    <col min="3341" max="3585" width="9" style="3"/>
    <col min="3586" max="3586" width="1.625" style="3" customWidth="1"/>
    <col min="3587" max="3588" width="15.625" style="3" customWidth="1"/>
    <col min="3589" max="3590" width="10.625" style="3" customWidth="1"/>
    <col min="3591" max="3591" width="15.625" style="3" customWidth="1"/>
    <col min="3592" max="3594" width="10.625" style="3" customWidth="1"/>
    <col min="3595" max="3596" width="15.625" style="3" customWidth="1"/>
    <col min="3597" max="3841" width="9" style="3"/>
    <col min="3842" max="3842" width="1.625" style="3" customWidth="1"/>
    <col min="3843" max="3844" width="15.625" style="3" customWidth="1"/>
    <col min="3845" max="3846" width="10.625" style="3" customWidth="1"/>
    <col min="3847" max="3847" width="15.625" style="3" customWidth="1"/>
    <col min="3848" max="3850" width="10.625" style="3" customWidth="1"/>
    <col min="3851" max="3852" width="15.625" style="3" customWidth="1"/>
    <col min="3853" max="4097" width="9" style="3"/>
    <col min="4098" max="4098" width="1.625" style="3" customWidth="1"/>
    <col min="4099" max="4100" width="15.625" style="3" customWidth="1"/>
    <col min="4101" max="4102" width="10.625" style="3" customWidth="1"/>
    <col min="4103" max="4103" width="15.625" style="3" customWidth="1"/>
    <col min="4104" max="4106" width="10.625" style="3" customWidth="1"/>
    <col min="4107" max="4108" width="15.625" style="3" customWidth="1"/>
    <col min="4109" max="4353" width="9" style="3"/>
    <col min="4354" max="4354" width="1.625" style="3" customWidth="1"/>
    <col min="4355" max="4356" width="15.625" style="3" customWidth="1"/>
    <col min="4357" max="4358" width="10.625" style="3" customWidth="1"/>
    <col min="4359" max="4359" width="15.625" style="3" customWidth="1"/>
    <col min="4360" max="4362" width="10.625" style="3" customWidth="1"/>
    <col min="4363" max="4364" width="15.625" style="3" customWidth="1"/>
    <col min="4365" max="4609" width="9" style="3"/>
    <col min="4610" max="4610" width="1.625" style="3" customWidth="1"/>
    <col min="4611" max="4612" width="15.625" style="3" customWidth="1"/>
    <col min="4613" max="4614" width="10.625" style="3" customWidth="1"/>
    <col min="4615" max="4615" width="15.625" style="3" customWidth="1"/>
    <col min="4616" max="4618" width="10.625" style="3" customWidth="1"/>
    <col min="4619" max="4620" width="15.625" style="3" customWidth="1"/>
    <col min="4621" max="4865" width="9" style="3"/>
    <col min="4866" max="4866" width="1.625" style="3" customWidth="1"/>
    <col min="4867" max="4868" width="15.625" style="3" customWidth="1"/>
    <col min="4869" max="4870" width="10.625" style="3" customWidth="1"/>
    <col min="4871" max="4871" width="15.625" style="3" customWidth="1"/>
    <col min="4872" max="4874" width="10.625" style="3" customWidth="1"/>
    <col min="4875" max="4876" width="15.625" style="3" customWidth="1"/>
    <col min="4877" max="5121" width="9" style="3"/>
    <col min="5122" max="5122" width="1.625" style="3" customWidth="1"/>
    <col min="5123" max="5124" width="15.625" style="3" customWidth="1"/>
    <col min="5125" max="5126" width="10.625" style="3" customWidth="1"/>
    <col min="5127" max="5127" width="15.625" style="3" customWidth="1"/>
    <col min="5128" max="5130" width="10.625" style="3" customWidth="1"/>
    <col min="5131" max="5132" width="15.625" style="3" customWidth="1"/>
    <col min="5133" max="5377" width="9" style="3"/>
    <col min="5378" max="5378" width="1.625" style="3" customWidth="1"/>
    <col min="5379" max="5380" width="15.625" style="3" customWidth="1"/>
    <col min="5381" max="5382" width="10.625" style="3" customWidth="1"/>
    <col min="5383" max="5383" width="15.625" style="3" customWidth="1"/>
    <col min="5384" max="5386" width="10.625" style="3" customWidth="1"/>
    <col min="5387" max="5388" width="15.625" style="3" customWidth="1"/>
    <col min="5389" max="5633" width="9" style="3"/>
    <col min="5634" max="5634" width="1.625" style="3" customWidth="1"/>
    <col min="5635" max="5636" width="15.625" style="3" customWidth="1"/>
    <col min="5637" max="5638" width="10.625" style="3" customWidth="1"/>
    <col min="5639" max="5639" width="15.625" style="3" customWidth="1"/>
    <col min="5640" max="5642" width="10.625" style="3" customWidth="1"/>
    <col min="5643" max="5644" width="15.625" style="3" customWidth="1"/>
    <col min="5645" max="5889" width="9" style="3"/>
    <col min="5890" max="5890" width="1.625" style="3" customWidth="1"/>
    <col min="5891" max="5892" width="15.625" style="3" customWidth="1"/>
    <col min="5893" max="5894" width="10.625" style="3" customWidth="1"/>
    <col min="5895" max="5895" width="15.625" style="3" customWidth="1"/>
    <col min="5896" max="5898" width="10.625" style="3" customWidth="1"/>
    <col min="5899" max="5900" width="15.625" style="3" customWidth="1"/>
    <col min="5901" max="6145" width="9" style="3"/>
    <col min="6146" max="6146" width="1.625" style="3" customWidth="1"/>
    <col min="6147" max="6148" width="15.625" style="3" customWidth="1"/>
    <col min="6149" max="6150" width="10.625" style="3" customWidth="1"/>
    <col min="6151" max="6151" width="15.625" style="3" customWidth="1"/>
    <col min="6152" max="6154" width="10.625" style="3" customWidth="1"/>
    <col min="6155" max="6156" width="15.625" style="3" customWidth="1"/>
    <col min="6157" max="6401" width="9" style="3"/>
    <col min="6402" max="6402" width="1.625" style="3" customWidth="1"/>
    <col min="6403" max="6404" width="15.625" style="3" customWidth="1"/>
    <col min="6405" max="6406" width="10.625" style="3" customWidth="1"/>
    <col min="6407" max="6407" width="15.625" style="3" customWidth="1"/>
    <col min="6408" max="6410" width="10.625" style="3" customWidth="1"/>
    <col min="6411" max="6412" width="15.625" style="3" customWidth="1"/>
    <col min="6413" max="6657" width="9" style="3"/>
    <col min="6658" max="6658" width="1.625" style="3" customWidth="1"/>
    <col min="6659" max="6660" width="15.625" style="3" customWidth="1"/>
    <col min="6661" max="6662" width="10.625" style="3" customWidth="1"/>
    <col min="6663" max="6663" width="15.625" style="3" customWidth="1"/>
    <col min="6664" max="6666" width="10.625" style="3" customWidth="1"/>
    <col min="6667" max="6668" width="15.625" style="3" customWidth="1"/>
    <col min="6669" max="6913" width="9" style="3"/>
    <col min="6914" max="6914" width="1.625" style="3" customWidth="1"/>
    <col min="6915" max="6916" width="15.625" style="3" customWidth="1"/>
    <col min="6917" max="6918" width="10.625" style="3" customWidth="1"/>
    <col min="6919" max="6919" width="15.625" style="3" customWidth="1"/>
    <col min="6920" max="6922" width="10.625" style="3" customWidth="1"/>
    <col min="6923" max="6924" width="15.625" style="3" customWidth="1"/>
    <col min="6925" max="7169" width="9" style="3"/>
    <col min="7170" max="7170" width="1.625" style="3" customWidth="1"/>
    <col min="7171" max="7172" width="15.625" style="3" customWidth="1"/>
    <col min="7173" max="7174" width="10.625" style="3" customWidth="1"/>
    <col min="7175" max="7175" width="15.625" style="3" customWidth="1"/>
    <col min="7176" max="7178" width="10.625" style="3" customWidth="1"/>
    <col min="7179" max="7180" width="15.625" style="3" customWidth="1"/>
    <col min="7181" max="7425" width="9" style="3"/>
    <col min="7426" max="7426" width="1.625" style="3" customWidth="1"/>
    <col min="7427" max="7428" width="15.625" style="3" customWidth="1"/>
    <col min="7429" max="7430" width="10.625" style="3" customWidth="1"/>
    <col min="7431" max="7431" width="15.625" style="3" customWidth="1"/>
    <col min="7432" max="7434" width="10.625" style="3" customWidth="1"/>
    <col min="7435" max="7436" width="15.625" style="3" customWidth="1"/>
    <col min="7437" max="7681" width="9" style="3"/>
    <col min="7682" max="7682" width="1.625" style="3" customWidth="1"/>
    <col min="7683" max="7684" width="15.625" style="3" customWidth="1"/>
    <col min="7685" max="7686" width="10.625" style="3" customWidth="1"/>
    <col min="7687" max="7687" width="15.625" style="3" customWidth="1"/>
    <col min="7688" max="7690" width="10.625" style="3" customWidth="1"/>
    <col min="7691" max="7692" width="15.625" style="3" customWidth="1"/>
    <col min="7693" max="7937" width="9" style="3"/>
    <col min="7938" max="7938" width="1.625" style="3" customWidth="1"/>
    <col min="7939" max="7940" width="15.625" style="3" customWidth="1"/>
    <col min="7941" max="7942" width="10.625" style="3" customWidth="1"/>
    <col min="7943" max="7943" width="15.625" style="3" customWidth="1"/>
    <col min="7944" max="7946" width="10.625" style="3" customWidth="1"/>
    <col min="7947" max="7948" width="15.625" style="3" customWidth="1"/>
    <col min="7949" max="8193" width="9" style="3"/>
    <col min="8194" max="8194" width="1.625" style="3" customWidth="1"/>
    <col min="8195" max="8196" width="15.625" style="3" customWidth="1"/>
    <col min="8197" max="8198" width="10.625" style="3" customWidth="1"/>
    <col min="8199" max="8199" width="15.625" style="3" customWidth="1"/>
    <col min="8200" max="8202" width="10.625" style="3" customWidth="1"/>
    <col min="8203" max="8204" width="15.625" style="3" customWidth="1"/>
    <col min="8205" max="8449" width="9" style="3"/>
    <col min="8450" max="8450" width="1.625" style="3" customWidth="1"/>
    <col min="8451" max="8452" width="15.625" style="3" customWidth="1"/>
    <col min="8453" max="8454" width="10.625" style="3" customWidth="1"/>
    <col min="8455" max="8455" width="15.625" style="3" customWidth="1"/>
    <col min="8456" max="8458" width="10.625" style="3" customWidth="1"/>
    <col min="8459" max="8460" width="15.625" style="3" customWidth="1"/>
    <col min="8461" max="8705" width="9" style="3"/>
    <col min="8706" max="8706" width="1.625" style="3" customWidth="1"/>
    <col min="8707" max="8708" width="15.625" style="3" customWidth="1"/>
    <col min="8709" max="8710" width="10.625" style="3" customWidth="1"/>
    <col min="8711" max="8711" width="15.625" style="3" customWidth="1"/>
    <col min="8712" max="8714" width="10.625" style="3" customWidth="1"/>
    <col min="8715" max="8716" width="15.625" style="3" customWidth="1"/>
    <col min="8717" max="8961" width="9" style="3"/>
    <col min="8962" max="8962" width="1.625" style="3" customWidth="1"/>
    <col min="8963" max="8964" width="15.625" style="3" customWidth="1"/>
    <col min="8965" max="8966" width="10.625" style="3" customWidth="1"/>
    <col min="8967" max="8967" width="15.625" style="3" customWidth="1"/>
    <col min="8968" max="8970" width="10.625" style="3" customWidth="1"/>
    <col min="8971" max="8972" width="15.625" style="3" customWidth="1"/>
    <col min="8973" max="9217" width="9" style="3"/>
    <col min="9218" max="9218" width="1.625" style="3" customWidth="1"/>
    <col min="9219" max="9220" width="15.625" style="3" customWidth="1"/>
    <col min="9221" max="9222" width="10.625" style="3" customWidth="1"/>
    <col min="9223" max="9223" width="15.625" style="3" customWidth="1"/>
    <col min="9224" max="9226" width="10.625" style="3" customWidth="1"/>
    <col min="9227" max="9228" width="15.625" style="3" customWidth="1"/>
    <col min="9229" max="9473" width="9" style="3"/>
    <col min="9474" max="9474" width="1.625" style="3" customWidth="1"/>
    <col min="9475" max="9476" width="15.625" style="3" customWidth="1"/>
    <col min="9477" max="9478" width="10.625" style="3" customWidth="1"/>
    <col min="9479" max="9479" width="15.625" style="3" customWidth="1"/>
    <col min="9480" max="9482" width="10.625" style="3" customWidth="1"/>
    <col min="9483" max="9484" width="15.625" style="3" customWidth="1"/>
    <col min="9485" max="9729" width="9" style="3"/>
    <col min="9730" max="9730" width="1.625" style="3" customWidth="1"/>
    <col min="9731" max="9732" width="15.625" style="3" customWidth="1"/>
    <col min="9733" max="9734" width="10.625" style="3" customWidth="1"/>
    <col min="9735" max="9735" width="15.625" style="3" customWidth="1"/>
    <col min="9736" max="9738" width="10.625" style="3" customWidth="1"/>
    <col min="9739" max="9740" width="15.625" style="3" customWidth="1"/>
    <col min="9741" max="9985" width="9" style="3"/>
    <col min="9986" max="9986" width="1.625" style="3" customWidth="1"/>
    <col min="9987" max="9988" width="15.625" style="3" customWidth="1"/>
    <col min="9989" max="9990" width="10.625" style="3" customWidth="1"/>
    <col min="9991" max="9991" width="15.625" style="3" customWidth="1"/>
    <col min="9992" max="9994" width="10.625" style="3" customWidth="1"/>
    <col min="9995" max="9996" width="15.625" style="3" customWidth="1"/>
    <col min="9997" max="10241" width="9" style="3"/>
    <col min="10242" max="10242" width="1.625" style="3" customWidth="1"/>
    <col min="10243" max="10244" width="15.625" style="3" customWidth="1"/>
    <col min="10245" max="10246" width="10.625" style="3" customWidth="1"/>
    <col min="10247" max="10247" width="15.625" style="3" customWidth="1"/>
    <col min="10248" max="10250" width="10.625" style="3" customWidth="1"/>
    <col min="10251" max="10252" width="15.625" style="3" customWidth="1"/>
    <col min="10253" max="10497" width="9" style="3"/>
    <col min="10498" max="10498" width="1.625" style="3" customWidth="1"/>
    <col min="10499" max="10500" width="15.625" style="3" customWidth="1"/>
    <col min="10501" max="10502" width="10.625" style="3" customWidth="1"/>
    <col min="10503" max="10503" width="15.625" style="3" customWidth="1"/>
    <col min="10504" max="10506" width="10.625" style="3" customWidth="1"/>
    <col min="10507" max="10508" width="15.625" style="3" customWidth="1"/>
    <col min="10509" max="10753" width="9" style="3"/>
    <col min="10754" max="10754" width="1.625" style="3" customWidth="1"/>
    <col min="10755" max="10756" width="15.625" style="3" customWidth="1"/>
    <col min="10757" max="10758" width="10.625" style="3" customWidth="1"/>
    <col min="10759" max="10759" width="15.625" style="3" customWidth="1"/>
    <col min="10760" max="10762" width="10.625" style="3" customWidth="1"/>
    <col min="10763" max="10764" width="15.625" style="3" customWidth="1"/>
    <col min="10765" max="11009" width="9" style="3"/>
    <col min="11010" max="11010" width="1.625" style="3" customWidth="1"/>
    <col min="11011" max="11012" width="15.625" style="3" customWidth="1"/>
    <col min="11013" max="11014" width="10.625" style="3" customWidth="1"/>
    <col min="11015" max="11015" width="15.625" style="3" customWidth="1"/>
    <col min="11016" max="11018" width="10.625" style="3" customWidth="1"/>
    <col min="11019" max="11020" width="15.625" style="3" customWidth="1"/>
    <col min="11021" max="11265" width="9" style="3"/>
    <col min="11266" max="11266" width="1.625" style="3" customWidth="1"/>
    <col min="11267" max="11268" width="15.625" style="3" customWidth="1"/>
    <col min="11269" max="11270" width="10.625" style="3" customWidth="1"/>
    <col min="11271" max="11271" width="15.625" style="3" customWidth="1"/>
    <col min="11272" max="11274" width="10.625" style="3" customWidth="1"/>
    <col min="11275" max="11276" width="15.625" style="3" customWidth="1"/>
    <col min="11277" max="11521" width="9" style="3"/>
    <col min="11522" max="11522" width="1.625" style="3" customWidth="1"/>
    <col min="11523" max="11524" width="15.625" style="3" customWidth="1"/>
    <col min="11525" max="11526" width="10.625" style="3" customWidth="1"/>
    <col min="11527" max="11527" width="15.625" style="3" customWidth="1"/>
    <col min="11528" max="11530" width="10.625" style="3" customWidth="1"/>
    <col min="11531" max="11532" width="15.625" style="3" customWidth="1"/>
    <col min="11533" max="11777" width="9" style="3"/>
    <col min="11778" max="11778" width="1.625" style="3" customWidth="1"/>
    <col min="11779" max="11780" width="15.625" style="3" customWidth="1"/>
    <col min="11781" max="11782" width="10.625" style="3" customWidth="1"/>
    <col min="11783" max="11783" width="15.625" style="3" customWidth="1"/>
    <col min="11784" max="11786" width="10.625" style="3" customWidth="1"/>
    <col min="11787" max="11788" width="15.625" style="3" customWidth="1"/>
    <col min="11789" max="12033" width="9" style="3"/>
    <col min="12034" max="12034" width="1.625" style="3" customWidth="1"/>
    <col min="12035" max="12036" width="15.625" style="3" customWidth="1"/>
    <col min="12037" max="12038" width="10.625" style="3" customWidth="1"/>
    <col min="12039" max="12039" width="15.625" style="3" customWidth="1"/>
    <col min="12040" max="12042" width="10.625" style="3" customWidth="1"/>
    <col min="12043" max="12044" width="15.625" style="3" customWidth="1"/>
    <col min="12045" max="12289" width="9" style="3"/>
    <col min="12290" max="12290" width="1.625" style="3" customWidth="1"/>
    <col min="12291" max="12292" width="15.625" style="3" customWidth="1"/>
    <col min="12293" max="12294" width="10.625" style="3" customWidth="1"/>
    <col min="12295" max="12295" width="15.625" style="3" customWidth="1"/>
    <col min="12296" max="12298" width="10.625" style="3" customWidth="1"/>
    <col min="12299" max="12300" width="15.625" style="3" customWidth="1"/>
    <col min="12301" max="12545" width="9" style="3"/>
    <col min="12546" max="12546" width="1.625" style="3" customWidth="1"/>
    <col min="12547" max="12548" width="15.625" style="3" customWidth="1"/>
    <col min="12549" max="12550" width="10.625" style="3" customWidth="1"/>
    <col min="12551" max="12551" width="15.625" style="3" customWidth="1"/>
    <col min="12552" max="12554" width="10.625" style="3" customWidth="1"/>
    <col min="12555" max="12556" width="15.625" style="3" customWidth="1"/>
    <col min="12557" max="12801" width="9" style="3"/>
    <col min="12802" max="12802" width="1.625" style="3" customWidth="1"/>
    <col min="12803" max="12804" width="15.625" style="3" customWidth="1"/>
    <col min="12805" max="12806" width="10.625" style="3" customWidth="1"/>
    <col min="12807" max="12807" width="15.625" style="3" customWidth="1"/>
    <col min="12808" max="12810" width="10.625" style="3" customWidth="1"/>
    <col min="12811" max="12812" width="15.625" style="3" customWidth="1"/>
    <col min="12813" max="13057" width="9" style="3"/>
    <col min="13058" max="13058" width="1.625" style="3" customWidth="1"/>
    <col min="13059" max="13060" width="15.625" style="3" customWidth="1"/>
    <col min="13061" max="13062" width="10.625" style="3" customWidth="1"/>
    <col min="13063" max="13063" width="15.625" style="3" customWidth="1"/>
    <col min="13064" max="13066" width="10.625" style="3" customWidth="1"/>
    <col min="13067" max="13068" width="15.625" style="3" customWidth="1"/>
    <col min="13069" max="13313" width="9" style="3"/>
    <col min="13314" max="13314" width="1.625" style="3" customWidth="1"/>
    <col min="13315" max="13316" width="15.625" style="3" customWidth="1"/>
    <col min="13317" max="13318" width="10.625" style="3" customWidth="1"/>
    <col min="13319" max="13319" width="15.625" style="3" customWidth="1"/>
    <col min="13320" max="13322" width="10.625" style="3" customWidth="1"/>
    <col min="13323" max="13324" width="15.625" style="3" customWidth="1"/>
    <col min="13325" max="13569" width="9" style="3"/>
    <col min="13570" max="13570" width="1.625" style="3" customWidth="1"/>
    <col min="13571" max="13572" width="15.625" style="3" customWidth="1"/>
    <col min="13573" max="13574" width="10.625" style="3" customWidth="1"/>
    <col min="13575" max="13575" width="15.625" style="3" customWidth="1"/>
    <col min="13576" max="13578" width="10.625" style="3" customWidth="1"/>
    <col min="13579" max="13580" width="15.625" style="3" customWidth="1"/>
    <col min="13581" max="13825" width="9" style="3"/>
    <col min="13826" max="13826" width="1.625" style="3" customWidth="1"/>
    <col min="13827" max="13828" width="15.625" style="3" customWidth="1"/>
    <col min="13829" max="13830" width="10.625" style="3" customWidth="1"/>
    <col min="13831" max="13831" width="15.625" style="3" customWidth="1"/>
    <col min="13832" max="13834" width="10.625" style="3" customWidth="1"/>
    <col min="13835" max="13836" width="15.625" style="3" customWidth="1"/>
    <col min="13837" max="14081" width="9" style="3"/>
    <col min="14082" max="14082" width="1.625" style="3" customWidth="1"/>
    <col min="14083" max="14084" width="15.625" style="3" customWidth="1"/>
    <col min="14085" max="14086" width="10.625" style="3" customWidth="1"/>
    <col min="14087" max="14087" width="15.625" style="3" customWidth="1"/>
    <col min="14088" max="14090" width="10.625" style="3" customWidth="1"/>
    <col min="14091" max="14092" width="15.625" style="3" customWidth="1"/>
    <col min="14093" max="14337" width="9" style="3"/>
    <col min="14338" max="14338" width="1.625" style="3" customWidth="1"/>
    <col min="14339" max="14340" width="15.625" style="3" customWidth="1"/>
    <col min="14341" max="14342" width="10.625" style="3" customWidth="1"/>
    <col min="14343" max="14343" width="15.625" style="3" customWidth="1"/>
    <col min="14344" max="14346" width="10.625" style="3" customWidth="1"/>
    <col min="14347" max="14348" width="15.625" style="3" customWidth="1"/>
    <col min="14349" max="14593" width="9" style="3"/>
    <col min="14594" max="14594" width="1.625" style="3" customWidth="1"/>
    <col min="14595" max="14596" width="15.625" style="3" customWidth="1"/>
    <col min="14597" max="14598" width="10.625" style="3" customWidth="1"/>
    <col min="14599" max="14599" width="15.625" style="3" customWidth="1"/>
    <col min="14600" max="14602" width="10.625" style="3" customWidth="1"/>
    <col min="14603" max="14604" width="15.625" style="3" customWidth="1"/>
    <col min="14605" max="14849" width="9" style="3"/>
    <col min="14850" max="14850" width="1.625" style="3" customWidth="1"/>
    <col min="14851" max="14852" width="15.625" style="3" customWidth="1"/>
    <col min="14853" max="14854" width="10.625" style="3" customWidth="1"/>
    <col min="14855" max="14855" width="15.625" style="3" customWidth="1"/>
    <col min="14856" max="14858" width="10.625" style="3" customWidth="1"/>
    <col min="14859" max="14860" width="15.625" style="3" customWidth="1"/>
    <col min="14861" max="15105" width="9" style="3"/>
    <col min="15106" max="15106" width="1.625" style="3" customWidth="1"/>
    <col min="15107" max="15108" width="15.625" style="3" customWidth="1"/>
    <col min="15109" max="15110" width="10.625" style="3" customWidth="1"/>
    <col min="15111" max="15111" width="15.625" style="3" customWidth="1"/>
    <col min="15112" max="15114" width="10.625" style="3" customWidth="1"/>
    <col min="15115" max="15116" width="15.625" style="3" customWidth="1"/>
    <col min="15117" max="15361" width="9" style="3"/>
    <col min="15362" max="15362" width="1.625" style="3" customWidth="1"/>
    <col min="15363" max="15364" width="15.625" style="3" customWidth="1"/>
    <col min="15365" max="15366" width="10.625" style="3" customWidth="1"/>
    <col min="15367" max="15367" width="15.625" style="3" customWidth="1"/>
    <col min="15368" max="15370" width="10.625" style="3" customWidth="1"/>
    <col min="15371" max="15372" width="15.625" style="3" customWidth="1"/>
    <col min="15373" max="15617" width="9" style="3"/>
    <col min="15618" max="15618" width="1.625" style="3" customWidth="1"/>
    <col min="15619" max="15620" width="15.625" style="3" customWidth="1"/>
    <col min="15621" max="15622" width="10.625" style="3" customWidth="1"/>
    <col min="15623" max="15623" width="15.625" style="3" customWidth="1"/>
    <col min="15624" max="15626" width="10.625" style="3" customWidth="1"/>
    <col min="15627" max="15628" width="15.625" style="3" customWidth="1"/>
    <col min="15629" max="15873" width="9" style="3"/>
    <col min="15874" max="15874" width="1.625" style="3" customWidth="1"/>
    <col min="15875" max="15876" width="15.625" style="3" customWidth="1"/>
    <col min="15877" max="15878" width="10.625" style="3" customWidth="1"/>
    <col min="15879" max="15879" width="15.625" style="3" customWidth="1"/>
    <col min="15880" max="15882" width="10.625" style="3" customWidth="1"/>
    <col min="15883" max="15884" width="15.625" style="3" customWidth="1"/>
    <col min="15885" max="16129" width="9" style="3"/>
    <col min="16130" max="16130" width="1.625" style="3" customWidth="1"/>
    <col min="16131" max="16132" width="15.625" style="3" customWidth="1"/>
    <col min="16133" max="16134" width="10.625" style="3" customWidth="1"/>
    <col min="16135" max="16135" width="15.625" style="3" customWidth="1"/>
    <col min="16136" max="16138" width="10.625" style="3" customWidth="1"/>
    <col min="16139" max="16140" width="15.625" style="3" customWidth="1"/>
    <col min="16141" max="16384" width="9" style="3"/>
  </cols>
  <sheetData>
    <row r="1" spans="1:13" ht="22.5" customHeight="1">
      <c r="B1" s="67" t="s">
        <v>96</v>
      </c>
      <c r="C1" s="20"/>
      <c r="D1" s="20"/>
      <c r="E1" s="20"/>
      <c r="F1" s="20"/>
      <c r="G1" s="21"/>
      <c r="H1" s="21"/>
      <c r="I1" s="21"/>
      <c r="J1" s="21"/>
      <c r="K1" s="21"/>
      <c r="L1" s="21"/>
    </row>
    <row r="2" spans="1:13" ht="21" customHeight="1">
      <c r="B2" s="67"/>
      <c r="C2" s="540" t="s">
        <v>97</v>
      </c>
      <c r="D2" s="540"/>
      <c r="E2" s="540"/>
      <c r="F2" s="540"/>
      <c r="G2" s="540"/>
      <c r="H2" s="540"/>
      <c r="I2" s="540"/>
      <c r="J2" s="540"/>
      <c r="K2" s="540"/>
      <c r="L2" s="540"/>
    </row>
    <row r="3" spans="1:13" ht="22.5" customHeight="1">
      <c r="B3" s="23"/>
      <c r="K3" s="541" t="s">
        <v>8</v>
      </c>
      <c r="L3" s="541"/>
    </row>
    <row r="4" spans="1:13" ht="28.5" customHeight="1">
      <c r="A4" s="23"/>
      <c r="B4" s="523"/>
      <c r="C4" s="524" t="s">
        <v>57</v>
      </c>
      <c r="D4" s="526" t="s">
        <v>92</v>
      </c>
      <c r="E4" s="527"/>
      <c r="F4" s="528"/>
      <c r="G4" s="526" t="s">
        <v>98</v>
      </c>
      <c r="H4" s="527"/>
      <c r="I4" s="527"/>
      <c r="J4" s="528"/>
      <c r="K4" s="69" t="s">
        <v>67</v>
      </c>
      <c r="L4" s="32" t="s">
        <v>68</v>
      </c>
    </row>
    <row r="5" spans="1:13" ht="28.5" customHeight="1" thickBot="1">
      <c r="A5" s="23"/>
      <c r="B5" s="523"/>
      <c r="C5" s="525"/>
      <c r="D5" s="68" t="s">
        <v>58</v>
      </c>
      <c r="E5" s="68" t="s">
        <v>59</v>
      </c>
      <c r="F5" s="68" t="s">
        <v>60</v>
      </c>
      <c r="G5" s="68" t="s">
        <v>58</v>
      </c>
      <c r="H5" s="68" t="s">
        <v>87</v>
      </c>
      <c r="I5" s="68" t="s">
        <v>88</v>
      </c>
      <c r="J5" s="68" t="s">
        <v>61</v>
      </c>
      <c r="K5" s="34" t="s">
        <v>61</v>
      </c>
      <c r="L5" s="68" t="s">
        <v>61</v>
      </c>
    </row>
    <row r="6" spans="1:13" ht="45" customHeight="1" thickBot="1">
      <c r="A6" s="23"/>
      <c r="B6" s="24"/>
      <c r="C6" s="117" t="s">
        <v>29</v>
      </c>
      <c r="D6" s="118"/>
      <c r="E6" s="118"/>
      <c r="F6" s="118"/>
      <c r="G6" s="118"/>
      <c r="H6" s="118"/>
      <c r="I6" s="118"/>
      <c r="J6" s="118"/>
      <c r="K6" s="118"/>
      <c r="L6" s="119"/>
    </row>
    <row r="7" spans="1:13" ht="60" customHeight="1">
      <c r="A7" s="23"/>
      <c r="B7" s="529"/>
      <c r="C7" s="71" t="s">
        <v>65</v>
      </c>
      <c r="D7" s="72">
        <f>'別紙２－１(1)入院'!B5</f>
        <v>0</v>
      </c>
      <c r="E7" s="73">
        <v>133000</v>
      </c>
      <c r="F7" s="73">
        <f>D7*E7</f>
        <v>0</v>
      </c>
      <c r="G7" s="533" t="s">
        <v>0</v>
      </c>
      <c r="H7" s="534"/>
      <c r="I7" s="535"/>
      <c r="J7" s="73">
        <f>'別紙２－１(1)入院'!E19</f>
        <v>0</v>
      </c>
      <c r="K7" s="75">
        <f>MIN(F7,J7)</f>
        <v>0</v>
      </c>
      <c r="L7" s="76"/>
    </row>
    <row r="8" spans="1:13" ht="60" customHeight="1">
      <c r="A8" s="23"/>
      <c r="B8" s="529"/>
      <c r="C8" s="77" t="s">
        <v>62</v>
      </c>
      <c r="D8" s="80">
        <f>'別紙２－１(1)入院'!C26</f>
        <v>0</v>
      </c>
      <c r="E8" s="78">
        <v>5000000</v>
      </c>
      <c r="F8" s="74">
        <f>D8*E8</f>
        <v>0</v>
      </c>
      <c r="G8" s="80">
        <f>D8</f>
        <v>0</v>
      </c>
      <c r="H8" s="518" t="s">
        <v>115</v>
      </c>
      <c r="I8" s="519"/>
      <c r="J8" s="78">
        <f>'別紙２－１(1)入院'!E26</f>
        <v>0</v>
      </c>
      <c r="K8" s="75">
        <f>'別紙２－１(1)入院'!F26</f>
        <v>0</v>
      </c>
      <c r="L8" s="79"/>
    </row>
    <row r="9" spans="1:13" ht="60" customHeight="1">
      <c r="A9" s="23"/>
      <c r="B9" s="529"/>
      <c r="C9" s="81" t="s">
        <v>31</v>
      </c>
      <c r="D9" s="80">
        <f>'別紙２－１(1)入院'!C32</f>
        <v>0</v>
      </c>
      <c r="E9" s="78">
        <v>4320000</v>
      </c>
      <c r="F9" s="74">
        <f t="shared" ref="F9:F11" si="0">D9*E9</f>
        <v>0</v>
      </c>
      <c r="G9" s="80">
        <f>D9</f>
        <v>0</v>
      </c>
      <c r="H9" s="518" t="s">
        <v>115</v>
      </c>
      <c r="I9" s="519"/>
      <c r="J9" s="78">
        <f>'別紙２－１(1)入院'!E32</f>
        <v>0</v>
      </c>
      <c r="K9" s="75">
        <f>'別紙２－１(1)入院'!F32</f>
        <v>0</v>
      </c>
      <c r="L9" s="79"/>
    </row>
    <row r="10" spans="1:13" ht="60" customHeight="1">
      <c r="A10" s="23"/>
      <c r="B10" s="529"/>
      <c r="C10" s="47" t="s">
        <v>33</v>
      </c>
      <c r="D10" s="46">
        <f>'別紙２－１(1)入院'!C38</f>
        <v>0</v>
      </c>
      <c r="E10" s="42">
        <v>51400</v>
      </c>
      <c r="F10" s="38">
        <f t="shared" si="0"/>
        <v>0</v>
      </c>
      <c r="G10" s="80">
        <f>D10</f>
        <v>0</v>
      </c>
      <c r="H10" s="518" t="s">
        <v>115</v>
      </c>
      <c r="I10" s="519"/>
      <c r="J10" s="42">
        <f>'別紙２－１(1)入院'!E38</f>
        <v>0</v>
      </c>
      <c r="K10" s="75">
        <f>'別紙２－１(1)入院'!F38</f>
        <v>0</v>
      </c>
      <c r="L10" s="79"/>
    </row>
    <row r="11" spans="1:13" ht="60" customHeight="1">
      <c r="A11" s="23"/>
      <c r="B11" s="529"/>
      <c r="C11" s="41" t="s">
        <v>34</v>
      </c>
      <c r="D11" s="46">
        <f>'別紙２－１(1)入院'!C45</f>
        <v>0</v>
      </c>
      <c r="E11" s="42">
        <v>21000000</v>
      </c>
      <c r="F11" s="38">
        <f t="shared" si="0"/>
        <v>0</v>
      </c>
      <c r="G11" s="80">
        <f>D11</f>
        <v>0</v>
      </c>
      <c r="H11" s="518" t="s">
        <v>115</v>
      </c>
      <c r="I11" s="519"/>
      <c r="J11" s="78">
        <f>'別紙２－１(1)入院'!E45</f>
        <v>0</v>
      </c>
      <c r="K11" s="75">
        <f>'別紙２－１(1)入院'!F45</f>
        <v>0</v>
      </c>
      <c r="L11" s="79"/>
    </row>
    <row r="12" spans="1:13" ht="60" customHeight="1">
      <c r="A12" s="23"/>
      <c r="B12" s="529"/>
      <c r="C12" s="41" t="s">
        <v>35</v>
      </c>
      <c r="D12" s="530" t="s">
        <v>66</v>
      </c>
      <c r="E12" s="531"/>
      <c r="F12" s="532"/>
      <c r="G12" s="518" t="s">
        <v>115</v>
      </c>
      <c r="H12" s="536"/>
      <c r="I12" s="519"/>
      <c r="J12" s="78">
        <f>'別紙２－１(1)入院'!E63</f>
        <v>0</v>
      </c>
      <c r="K12" s="75">
        <f>J12</f>
        <v>0</v>
      </c>
      <c r="L12" s="79"/>
      <c r="M12" s="23"/>
    </row>
    <row r="13" spans="1:13" ht="60" customHeight="1">
      <c r="A13" s="23"/>
      <c r="B13" s="300"/>
      <c r="C13" s="41" t="s">
        <v>230</v>
      </c>
      <c r="D13" s="87">
        <f>IF(G13&gt;0,1,0)</f>
        <v>0</v>
      </c>
      <c r="E13" s="42">
        <v>905000</v>
      </c>
      <c r="F13" s="38">
        <f t="shared" ref="F13:F14" si="1">D13*E13</f>
        <v>0</v>
      </c>
      <c r="G13" s="80">
        <f>'別紙２－１(1)入院'!C69</f>
        <v>0</v>
      </c>
      <c r="H13" s="518" t="s">
        <v>115</v>
      </c>
      <c r="I13" s="519"/>
      <c r="J13" s="42">
        <f>'別紙２－１(1)入院'!E69</f>
        <v>0</v>
      </c>
      <c r="K13" s="89">
        <f>MIN(F13,J13)</f>
        <v>0</v>
      </c>
      <c r="L13" s="79"/>
      <c r="M13" s="304"/>
    </row>
    <row r="14" spans="1:13" ht="60" customHeight="1">
      <c r="A14" s="23"/>
      <c r="B14" s="300"/>
      <c r="C14" s="41" t="s">
        <v>231</v>
      </c>
      <c r="D14" s="46">
        <f>'別紙２－１(1)入院'!C75</f>
        <v>0</v>
      </c>
      <c r="E14" s="42">
        <v>205000</v>
      </c>
      <c r="F14" s="38">
        <f t="shared" si="1"/>
        <v>0</v>
      </c>
      <c r="G14" s="80">
        <f>D14</f>
        <v>0</v>
      </c>
      <c r="H14" s="518" t="s">
        <v>115</v>
      </c>
      <c r="I14" s="519"/>
      <c r="J14" s="42">
        <f>'別紙２－１(1)入院'!E75</f>
        <v>0</v>
      </c>
      <c r="K14" s="42">
        <f>'別紙２－１(1)入院'!F75</f>
        <v>0</v>
      </c>
      <c r="L14" s="79"/>
      <c r="M14" s="304"/>
    </row>
    <row r="15" spans="1:13" ht="60" customHeight="1" thickBot="1">
      <c r="A15" s="23"/>
      <c r="B15" s="22"/>
      <c r="C15" s="82" t="s">
        <v>63</v>
      </c>
      <c r="D15" s="83"/>
      <c r="E15" s="84"/>
      <c r="F15" s="84"/>
      <c r="G15" s="84"/>
      <c r="H15" s="84"/>
      <c r="I15" s="84"/>
      <c r="J15" s="78">
        <f>SUM(J7:J14)</f>
        <v>0</v>
      </c>
      <c r="K15" s="78">
        <f>SUM(K7:K14)</f>
        <v>0</v>
      </c>
      <c r="L15" s="85">
        <f>K15</f>
        <v>0</v>
      </c>
    </row>
    <row r="16" spans="1:13" ht="45" customHeight="1" thickBot="1">
      <c r="B16" s="2"/>
      <c r="C16" s="542" t="s">
        <v>238</v>
      </c>
      <c r="D16" s="543"/>
      <c r="E16" s="543"/>
      <c r="F16" s="543"/>
      <c r="G16" s="543"/>
      <c r="H16" s="543"/>
      <c r="I16" s="543"/>
      <c r="J16" s="543"/>
      <c r="K16" s="543"/>
      <c r="L16" s="544"/>
    </row>
    <row r="17" spans="2:13" ht="60" customHeight="1">
      <c r="B17" s="2"/>
      <c r="C17" s="86" t="s">
        <v>69</v>
      </c>
      <c r="D17" s="87">
        <f>IF(G17&gt;0,1,0)</f>
        <v>0</v>
      </c>
      <c r="E17" s="88">
        <v>905000</v>
      </c>
      <c r="F17" s="88">
        <f>D17*E17</f>
        <v>0</v>
      </c>
      <c r="G17" s="80">
        <f>'別紙２－１(2)外来対応'!C10</f>
        <v>0</v>
      </c>
      <c r="H17" s="518" t="s">
        <v>115</v>
      </c>
      <c r="I17" s="519"/>
      <c r="J17" s="74">
        <f>'別紙２－１(2)外来対応'!E10</f>
        <v>0</v>
      </c>
      <c r="K17" s="89">
        <f>MIN(F17,J17)</f>
        <v>0</v>
      </c>
      <c r="L17" s="103"/>
    </row>
    <row r="18" spans="2:13" ht="60" customHeight="1">
      <c r="B18" s="3" t="s">
        <v>64</v>
      </c>
      <c r="C18" s="86" t="s">
        <v>70</v>
      </c>
      <c r="D18" s="87">
        <f>'別紙２－１(2)外来対応'!C16</f>
        <v>0</v>
      </c>
      <c r="E18" s="88">
        <v>205000</v>
      </c>
      <c r="F18" s="88">
        <f>D18*E18</f>
        <v>0</v>
      </c>
      <c r="G18" s="80">
        <f>D18</f>
        <v>0</v>
      </c>
      <c r="H18" s="518" t="s">
        <v>115</v>
      </c>
      <c r="I18" s="519"/>
      <c r="J18" s="74">
        <f>'別紙２－１(2)外来対応'!E16</f>
        <v>0</v>
      </c>
      <c r="K18" s="89">
        <f>'別紙２－１(2)外来対応'!F16</f>
        <v>0</v>
      </c>
      <c r="L18" s="104"/>
    </row>
    <row r="19" spans="2:13" ht="60" customHeight="1">
      <c r="C19" s="86" t="s">
        <v>32</v>
      </c>
      <c r="D19" s="87">
        <f>'別紙２－１(2)外来対応'!C22</f>
        <v>0</v>
      </c>
      <c r="E19" s="88">
        <v>51400</v>
      </c>
      <c r="F19" s="88">
        <f t="shared" ref="F19" si="2">D19*E19</f>
        <v>0</v>
      </c>
      <c r="G19" s="80">
        <f>D19</f>
        <v>0</v>
      </c>
      <c r="H19" s="518" t="s">
        <v>115</v>
      </c>
      <c r="I19" s="519"/>
      <c r="J19" s="74">
        <f>'別紙２－１(2)外来対応'!E22</f>
        <v>0</v>
      </c>
      <c r="K19" s="89">
        <f>'別紙２－１(2)外来対応'!F22</f>
        <v>0</v>
      </c>
      <c r="L19" s="104"/>
    </row>
    <row r="20" spans="2:13" ht="60" customHeight="1">
      <c r="C20" s="86" t="s">
        <v>71</v>
      </c>
      <c r="D20" s="545" t="s">
        <v>66</v>
      </c>
      <c r="E20" s="546"/>
      <c r="F20" s="547"/>
      <c r="G20" s="518" t="s">
        <v>115</v>
      </c>
      <c r="H20" s="536"/>
      <c r="I20" s="519"/>
      <c r="J20" s="38">
        <f>'別紙２－１(2)外来対応'!E40</f>
        <v>0</v>
      </c>
      <c r="K20" s="89">
        <f>J20</f>
        <v>0</v>
      </c>
      <c r="L20" s="79"/>
      <c r="M20" s="304"/>
    </row>
    <row r="21" spans="2:13" ht="60" customHeight="1" thickBot="1">
      <c r="C21" s="87" t="s">
        <v>63</v>
      </c>
      <c r="D21" s="90"/>
      <c r="E21" s="91"/>
      <c r="F21" s="91"/>
      <c r="G21" s="91"/>
      <c r="H21" s="91"/>
      <c r="I21" s="91"/>
      <c r="J21" s="88">
        <f>SUM(J17:J20)</f>
        <v>0</v>
      </c>
      <c r="K21" s="88">
        <f>SUM(K17:K20)</f>
        <v>0</v>
      </c>
      <c r="L21" s="92">
        <f>K21</f>
        <v>0</v>
      </c>
    </row>
    <row r="22" spans="2:13" ht="45" customHeight="1" thickBot="1">
      <c r="C22" s="537" t="s">
        <v>290</v>
      </c>
      <c r="D22" s="538"/>
      <c r="E22" s="538"/>
      <c r="F22" s="538"/>
      <c r="G22" s="538"/>
      <c r="H22" s="538"/>
      <c r="I22" s="538"/>
      <c r="J22" s="538"/>
      <c r="K22" s="538"/>
      <c r="L22" s="539"/>
    </row>
    <row r="23" spans="2:13" ht="60" customHeight="1">
      <c r="C23" s="35" t="s">
        <v>65</v>
      </c>
      <c r="D23" s="97">
        <f>'別紙２－１(3)救急・周産期・小児医療'!B5</f>
        <v>0</v>
      </c>
      <c r="E23" s="37">
        <v>133000</v>
      </c>
      <c r="F23" s="37">
        <f>D23*E23</f>
        <v>0</v>
      </c>
      <c r="G23" s="548" t="s">
        <v>0</v>
      </c>
      <c r="H23" s="549"/>
      <c r="I23" s="550"/>
      <c r="J23" s="122">
        <f>'別紙２－１(3)救急・周産期・小児医療'!E19</f>
        <v>0</v>
      </c>
      <c r="K23" s="123">
        <f>MIN(F23,J23)</f>
        <v>0</v>
      </c>
      <c r="L23" s="106"/>
      <c r="M23" s="102"/>
    </row>
    <row r="24" spans="2:13" ht="60" customHeight="1">
      <c r="C24" s="96" t="s">
        <v>72</v>
      </c>
      <c r="D24" s="97">
        <f>'別紙２－１(3)救急・周産期・小児医療'!C25</f>
        <v>0</v>
      </c>
      <c r="E24" s="74">
        <v>4320000</v>
      </c>
      <c r="F24" s="94">
        <f>D24*E24</f>
        <v>0</v>
      </c>
      <c r="G24" s="80">
        <f>D24</f>
        <v>0</v>
      </c>
      <c r="H24" s="518" t="s">
        <v>115</v>
      </c>
      <c r="I24" s="519"/>
      <c r="J24" s="93">
        <f>'別紙２－１(3)救急・周産期・小児医療'!E25</f>
        <v>0</v>
      </c>
      <c r="K24" s="93">
        <f>'別紙２－１(3)救急・周産期・小児医療'!F25</f>
        <v>0</v>
      </c>
      <c r="L24" s="105"/>
    </row>
    <row r="25" spans="2:13" ht="60" customHeight="1">
      <c r="C25" s="98" t="s">
        <v>73</v>
      </c>
      <c r="D25" s="87">
        <f>'別紙２－１(3)救急・周産期・小児医療'!C31</f>
        <v>0</v>
      </c>
      <c r="E25" s="88">
        <v>51400</v>
      </c>
      <c r="F25" s="88">
        <f t="shared" ref="F25" si="3">D25*E25</f>
        <v>0</v>
      </c>
      <c r="G25" s="80">
        <f>D25</f>
        <v>0</v>
      </c>
      <c r="H25" s="518" t="s">
        <v>115</v>
      </c>
      <c r="I25" s="519"/>
      <c r="J25" s="93">
        <f>'別紙２－１(3)救急・周産期・小児医療'!E31</f>
        <v>0</v>
      </c>
      <c r="K25" s="93">
        <f>'別紙２－１(3)救急・周産期・小児医療'!F31</f>
        <v>0</v>
      </c>
      <c r="L25" s="105"/>
    </row>
    <row r="26" spans="2:13" ht="60" customHeight="1">
      <c r="C26" s="99" t="s">
        <v>74</v>
      </c>
      <c r="D26" s="545" t="s">
        <v>66</v>
      </c>
      <c r="E26" s="546"/>
      <c r="F26" s="547"/>
      <c r="G26" s="520" t="s">
        <v>0</v>
      </c>
      <c r="H26" s="521"/>
      <c r="I26" s="522"/>
      <c r="J26" s="93">
        <f>'別紙２－１(3)救急・周産期・小児医療'!E49</f>
        <v>0</v>
      </c>
      <c r="K26" s="93">
        <f>J26</f>
        <v>0</v>
      </c>
      <c r="L26" s="105"/>
    </row>
    <row r="27" spans="2:13" ht="60" customHeight="1">
      <c r="C27" s="99" t="s">
        <v>99</v>
      </c>
      <c r="D27" s="87">
        <f>IF(G27&gt;0,1,0)</f>
        <v>0</v>
      </c>
      <c r="E27" s="74">
        <v>905000</v>
      </c>
      <c r="F27" s="74">
        <f>D27*E27</f>
        <v>0</v>
      </c>
      <c r="G27" s="80">
        <f>'別紙２－１(3)救急・周産期・小児医療'!C55</f>
        <v>0</v>
      </c>
      <c r="H27" s="518" t="s">
        <v>115</v>
      </c>
      <c r="I27" s="519"/>
      <c r="J27" s="93">
        <f>'別紙２－１(3)救急・周産期・小児医療'!E55</f>
        <v>0</v>
      </c>
      <c r="K27" s="93">
        <f>MIN(F27,J27)</f>
        <v>0</v>
      </c>
      <c r="L27" s="105"/>
    </row>
    <row r="28" spans="2:13" ht="60" customHeight="1">
      <c r="C28" s="100" t="s">
        <v>100</v>
      </c>
      <c r="D28" s="97">
        <f>'別紙２－１(3)救急・周産期・小児医療'!C61</f>
        <v>0</v>
      </c>
      <c r="E28" s="95">
        <v>205000</v>
      </c>
      <c r="F28" s="94">
        <f t="shared" ref="F28" si="4">D28*E28</f>
        <v>0</v>
      </c>
      <c r="G28" s="80">
        <f>D28</f>
        <v>0</v>
      </c>
      <c r="H28" s="518" t="s">
        <v>115</v>
      </c>
      <c r="I28" s="519"/>
      <c r="J28" s="93">
        <f>'別紙２－１(3)救急・周産期・小児医療'!E61</f>
        <v>0</v>
      </c>
      <c r="K28" s="93">
        <f>'別紙２－１(3)救急・周産期・小児医療'!F61</f>
        <v>0</v>
      </c>
      <c r="L28" s="105"/>
    </row>
    <row r="29" spans="2:13" ht="60" customHeight="1">
      <c r="C29" s="86" t="s">
        <v>120</v>
      </c>
      <c r="D29" s="87">
        <f>IF(J29&gt;0,1,0)</f>
        <v>0</v>
      </c>
      <c r="E29" s="101">
        <v>300000</v>
      </c>
      <c r="F29" s="74">
        <f t="shared" ref="F29:F30" si="5">D29*E29</f>
        <v>0</v>
      </c>
      <c r="G29" s="520" t="s">
        <v>0</v>
      </c>
      <c r="H29" s="521"/>
      <c r="I29" s="522"/>
      <c r="J29" s="93">
        <f>'別紙２－１(3)救急・周産期・小児医療'!E67</f>
        <v>0</v>
      </c>
      <c r="K29" s="93">
        <f>MIN(F29,J29)</f>
        <v>0</v>
      </c>
      <c r="L29" s="105"/>
    </row>
    <row r="30" spans="2:13" ht="60" customHeight="1">
      <c r="C30" s="86" t="s">
        <v>122</v>
      </c>
      <c r="D30" s="87">
        <f>'別紙２－１(3)救急・周産期・小児医療'!C73</f>
        <v>0</v>
      </c>
      <c r="E30" s="101">
        <v>1500000</v>
      </c>
      <c r="F30" s="74">
        <f t="shared" si="5"/>
        <v>0</v>
      </c>
      <c r="G30" s="80">
        <f>D30</f>
        <v>0</v>
      </c>
      <c r="H30" s="518" t="s">
        <v>115</v>
      </c>
      <c r="I30" s="519"/>
      <c r="J30" s="93">
        <f>'別紙２－１(3)救急・周産期・小児医療'!E73</f>
        <v>0</v>
      </c>
      <c r="K30" s="93">
        <f>'別紙２－１(3)救急・周産期・小児医療'!F73</f>
        <v>0</v>
      </c>
      <c r="L30" s="105"/>
    </row>
    <row r="31" spans="2:13" ht="60" customHeight="1" thickBot="1">
      <c r="C31" s="87" t="s">
        <v>63</v>
      </c>
      <c r="D31" s="90"/>
      <c r="E31" s="91"/>
      <c r="F31" s="91"/>
      <c r="G31" s="91"/>
      <c r="H31" s="91"/>
      <c r="I31" s="91"/>
      <c r="J31" s="95">
        <f>SUM(J23:J30)</f>
        <v>0</v>
      </c>
      <c r="K31" s="95">
        <f>SUM(K23:K30)</f>
        <v>0</v>
      </c>
      <c r="L31" s="92">
        <f>K31</f>
        <v>0</v>
      </c>
    </row>
    <row r="33" spans="3:3">
      <c r="C33" s="28" t="s">
        <v>226</v>
      </c>
    </row>
    <row r="34" spans="3:3">
      <c r="C34" s="28" t="s">
        <v>1</v>
      </c>
    </row>
  </sheetData>
  <sheetProtection sheet="1" objects="1" scenarios="1"/>
  <customSheetViews>
    <customSheetView guid="{9C794F8B-61A0-437A-BDE0-C61D914A8E6F}" scale="80" fitToPage="1">
      <pane xSplit="3" ySplit="5" topLeftCell="D6" activePane="bottomRight" state="frozen"/>
      <selection pane="bottomRight" activeCell="J8" sqref="J8"/>
      <pageMargins left="0.70866141732283472" right="0.70866141732283472" top="0.74803149606299213" bottom="0.74803149606299213" header="0.31496062992125984" footer="0.31496062992125984"/>
      <pageSetup paperSize="8" scale="43" orientation="portrait" r:id="rId1"/>
    </customSheetView>
  </customSheetViews>
  <mergeCells count="32">
    <mergeCell ref="H28:I28"/>
    <mergeCell ref="C2:L2"/>
    <mergeCell ref="K3:L3"/>
    <mergeCell ref="C16:L16"/>
    <mergeCell ref="H17:I17"/>
    <mergeCell ref="H18:I18"/>
    <mergeCell ref="H13:I13"/>
    <mergeCell ref="H14:I14"/>
    <mergeCell ref="H19:I19"/>
    <mergeCell ref="G20:I20"/>
    <mergeCell ref="D20:F20"/>
    <mergeCell ref="D26:F26"/>
    <mergeCell ref="G23:I23"/>
    <mergeCell ref="H24:I24"/>
    <mergeCell ref="H25:I25"/>
    <mergeCell ref="H27:I27"/>
    <mergeCell ref="H30:I30"/>
    <mergeCell ref="G26:I26"/>
    <mergeCell ref="G29:I29"/>
    <mergeCell ref="B4:B5"/>
    <mergeCell ref="C4:C5"/>
    <mergeCell ref="D4:F4"/>
    <mergeCell ref="G4:J4"/>
    <mergeCell ref="B7:B12"/>
    <mergeCell ref="D12:F12"/>
    <mergeCell ref="G7:I7"/>
    <mergeCell ref="H8:I8"/>
    <mergeCell ref="H9:I9"/>
    <mergeCell ref="H10:I10"/>
    <mergeCell ref="H11:I11"/>
    <mergeCell ref="G12:I12"/>
    <mergeCell ref="C22:L22"/>
  </mergeCells>
  <phoneticPr fontId="2"/>
  <pageMargins left="0.70866141732283472" right="0.70866141732283472" top="0.74803149606299213" bottom="0.74803149606299213" header="0.31496062992125984" footer="0.31496062992125984"/>
  <pageSetup paperSize="8" scale="37" orientation="portrait" r:id="rId2"/>
  <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87963-FB5D-4A99-BDC4-B83BEC3A2B5D}">
  <sheetPr>
    <tabColor rgb="FFFFFF00"/>
  </sheetPr>
  <dimension ref="A1:I42"/>
  <sheetViews>
    <sheetView workbookViewId="0">
      <selection activeCell="J20" sqref="J20"/>
    </sheetView>
  </sheetViews>
  <sheetFormatPr defaultRowHeight="13.5"/>
  <cols>
    <col min="1" max="1" width="9" style="265"/>
    <col min="2" max="2" width="9" style="265" customWidth="1"/>
    <col min="3" max="16384" width="9" style="265"/>
  </cols>
  <sheetData>
    <row r="1" spans="1:8" ht="23.25" customHeight="1"/>
    <row r="2" spans="1:8" ht="19.5" customHeight="1">
      <c r="A2" s="570" t="s">
        <v>286</v>
      </c>
      <c r="B2" s="570"/>
      <c r="C2" s="570"/>
      <c r="D2" s="570"/>
      <c r="E2" s="570"/>
      <c r="F2" s="570"/>
      <c r="G2" s="570"/>
      <c r="H2" s="570"/>
    </row>
    <row r="3" spans="1:8" ht="19.5" customHeight="1">
      <c r="B3" s="570" t="s">
        <v>149</v>
      </c>
      <c r="C3" s="570"/>
      <c r="D3" s="570"/>
      <c r="E3" s="570"/>
      <c r="F3" s="570"/>
      <c r="G3" s="570"/>
    </row>
    <row r="5" spans="1:8">
      <c r="B5" s="571" t="s">
        <v>150</v>
      </c>
      <c r="C5" s="571"/>
    </row>
    <row r="7" spans="1:8">
      <c r="B7" s="561" t="s">
        <v>151</v>
      </c>
      <c r="C7" s="562"/>
      <c r="D7" s="561" t="s">
        <v>152</v>
      </c>
      <c r="E7" s="562"/>
      <c r="F7" s="561" t="s">
        <v>153</v>
      </c>
      <c r="G7" s="562"/>
    </row>
    <row r="8" spans="1:8">
      <c r="B8" s="576" t="s">
        <v>155</v>
      </c>
      <c r="C8" s="577"/>
      <c r="D8" s="578" t="str">
        <f>IF('別紙２（所要額調書）'!H10=0,"（自動転記）",'別紙２（所要額調書）'!H10)</f>
        <v>（自動転記）</v>
      </c>
      <c r="E8" s="579"/>
      <c r="F8" s="266"/>
      <c r="G8" s="267"/>
    </row>
    <row r="9" spans="1:8">
      <c r="B9" s="572"/>
      <c r="C9" s="573"/>
      <c r="D9" s="574"/>
      <c r="E9" s="575"/>
      <c r="F9" s="268"/>
      <c r="G9" s="269"/>
    </row>
    <row r="10" spans="1:8">
      <c r="B10" s="572" t="s">
        <v>156</v>
      </c>
      <c r="C10" s="573"/>
      <c r="D10" s="574" t="str">
        <f>IFERROR(D17-D8-D12,"（自動計算）")</f>
        <v>（自動計算）</v>
      </c>
      <c r="E10" s="575"/>
      <c r="F10" s="268"/>
      <c r="G10" s="269"/>
    </row>
    <row r="11" spans="1:8">
      <c r="B11" s="572"/>
      <c r="C11" s="573"/>
      <c r="D11" s="574"/>
      <c r="E11" s="575"/>
      <c r="F11" s="268"/>
      <c r="G11" s="269"/>
    </row>
    <row r="12" spans="1:8">
      <c r="B12" s="572" t="s">
        <v>168</v>
      </c>
      <c r="C12" s="573"/>
      <c r="D12" s="574">
        <f>'別紙２（所要額調書）'!D10</f>
        <v>0</v>
      </c>
      <c r="E12" s="575"/>
      <c r="F12" s="268"/>
      <c r="G12" s="269"/>
    </row>
    <row r="13" spans="1:8">
      <c r="B13" s="572"/>
      <c r="C13" s="573"/>
      <c r="D13" s="574"/>
      <c r="E13" s="575"/>
      <c r="F13" s="268"/>
      <c r="G13" s="269"/>
    </row>
    <row r="14" spans="1:8">
      <c r="B14" s="268"/>
      <c r="C14" s="269"/>
      <c r="D14" s="268"/>
      <c r="E14" s="269"/>
      <c r="F14" s="268"/>
      <c r="G14" s="269"/>
    </row>
    <row r="15" spans="1:8">
      <c r="B15" s="268"/>
      <c r="C15" s="269"/>
      <c r="D15" s="268"/>
      <c r="E15" s="269"/>
      <c r="F15" s="268"/>
      <c r="G15" s="269"/>
    </row>
    <row r="16" spans="1:8">
      <c r="B16" s="270"/>
      <c r="C16" s="271"/>
      <c r="D16" s="270"/>
      <c r="E16" s="271"/>
      <c r="F16" s="270"/>
      <c r="G16" s="271"/>
    </row>
    <row r="17" spans="2:7">
      <c r="B17" s="561" t="s">
        <v>114</v>
      </c>
      <c r="C17" s="562"/>
      <c r="D17" s="563" t="str">
        <f>IF('別紙２（所要額調書）'!C10=0,"（自動転記）",'別紙２（所要額調書）'!C10)</f>
        <v>（自動転記）</v>
      </c>
      <c r="E17" s="564"/>
      <c r="F17" s="561"/>
      <c r="G17" s="562"/>
    </row>
    <row r="20" spans="2:7">
      <c r="B20" s="272" t="s">
        <v>154</v>
      </c>
      <c r="C20" s="272"/>
    </row>
    <row r="22" spans="2:7">
      <c r="B22" s="561" t="s">
        <v>151</v>
      </c>
      <c r="C22" s="562"/>
      <c r="D22" s="561" t="s">
        <v>152</v>
      </c>
      <c r="E22" s="562"/>
      <c r="F22" s="561" t="s">
        <v>153</v>
      </c>
      <c r="G22" s="562"/>
    </row>
    <row r="23" spans="2:7">
      <c r="B23" s="555" t="s">
        <v>169</v>
      </c>
      <c r="C23" s="556"/>
      <c r="D23" s="557" t="str">
        <f>D32</f>
        <v>（自動転記）</v>
      </c>
      <c r="E23" s="558"/>
      <c r="F23" s="555"/>
      <c r="G23" s="556"/>
    </row>
    <row r="24" spans="2:7">
      <c r="B24" s="551"/>
      <c r="C24" s="552"/>
      <c r="D24" s="559"/>
      <c r="E24" s="560"/>
      <c r="F24" s="551"/>
      <c r="G24" s="552"/>
    </row>
    <row r="25" spans="2:7">
      <c r="B25" s="551"/>
      <c r="C25" s="552"/>
      <c r="D25" s="551"/>
      <c r="E25" s="552"/>
      <c r="F25" s="551"/>
      <c r="G25" s="552"/>
    </row>
    <row r="26" spans="2:7">
      <c r="B26" s="551"/>
      <c r="C26" s="552"/>
      <c r="D26" s="551"/>
      <c r="E26" s="552"/>
      <c r="F26" s="551"/>
      <c r="G26" s="552"/>
    </row>
    <row r="27" spans="2:7">
      <c r="B27" s="551"/>
      <c r="C27" s="552"/>
      <c r="D27" s="551"/>
      <c r="E27" s="552"/>
      <c r="F27" s="551"/>
      <c r="G27" s="552"/>
    </row>
    <row r="28" spans="2:7">
      <c r="B28" s="551"/>
      <c r="C28" s="552"/>
      <c r="D28" s="551"/>
      <c r="E28" s="552"/>
      <c r="F28" s="551"/>
      <c r="G28" s="552"/>
    </row>
    <row r="29" spans="2:7">
      <c r="B29" s="551"/>
      <c r="C29" s="552"/>
      <c r="D29" s="551"/>
      <c r="E29" s="552"/>
      <c r="F29" s="551"/>
      <c r="G29" s="552"/>
    </row>
    <row r="30" spans="2:7">
      <c r="B30" s="551"/>
      <c r="C30" s="552"/>
      <c r="D30" s="551"/>
      <c r="E30" s="552"/>
      <c r="F30" s="551"/>
      <c r="G30" s="552"/>
    </row>
    <row r="31" spans="2:7">
      <c r="B31" s="553"/>
      <c r="C31" s="554"/>
      <c r="D31" s="553"/>
      <c r="E31" s="554"/>
      <c r="F31" s="553"/>
      <c r="G31" s="554"/>
    </row>
    <row r="32" spans="2:7">
      <c r="B32" s="561" t="s">
        <v>114</v>
      </c>
      <c r="C32" s="562"/>
      <c r="D32" s="563" t="str">
        <f>D17</f>
        <v>（自動転記）</v>
      </c>
      <c r="E32" s="564"/>
      <c r="F32" s="561"/>
      <c r="G32" s="562"/>
    </row>
    <row r="34" spans="2:9" s="272" customFormat="1" ht="20.25" customHeight="1">
      <c r="B34" s="567" t="s">
        <v>319</v>
      </c>
      <c r="C34" s="567"/>
      <c r="D34" s="567"/>
      <c r="E34" s="567"/>
      <c r="F34" s="567"/>
      <c r="G34" s="567"/>
    </row>
    <row r="35" spans="2:9" s="272" customFormat="1" ht="20.25" customHeight="1">
      <c r="B35" s="567"/>
      <c r="C35" s="567"/>
      <c r="D35" s="567"/>
      <c r="E35" s="567"/>
      <c r="F35" s="567"/>
      <c r="G35" s="567"/>
    </row>
    <row r="37" spans="2:9" ht="14.25" customHeight="1">
      <c r="B37" s="568" t="str">
        <f>IF(様式第１号交付申請書!H7=0,"自動転記",様式第１号交付申請書!H7)</f>
        <v>令和　年　月　日</v>
      </c>
      <c r="C37" s="568"/>
      <c r="D37" s="568"/>
      <c r="E37" s="273"/>
    </row>
    <row r="38" spans="2:9" ht="14.25">
      <c r="B38" s="274"/>
    </row>
    <row r="39" spans="2:9" ht="30" customHeight="1">
      <c r="C39" s="565" t="s">
        <v>140</v>
      </c>
      <c r="D39" s="565"/>
      <c r="E39" s="569" t="str">
        <f>IF(様式第１号交付申請書!G14=0,"（自動転記）",様式第１号交付申請書!G14)</f>
        <v>（自動転記）</v>
      </c>
      <c r="F39" s="569"/>
      <c r="G39" s="569"/>
      <c r="H39" s="569"/>
      <c r="I39" s="275"/>
    </row>
    <row r="40" spans="2:9" ht="29.25" customHeight="1">
      <c r="C40" s="565" t="s">
        <v>137</v>
      </c>
      <c r="D40" s="565"/>
      <c r="E40" s="566" t="str">
        <f>IF(別紙１計画書!D6=0,"（自動転記）",別紙１計画書!D6)</f>
        <v>（自動転記）</v>
      </c>
      <c r="F40" s="566"/>
      <c r="G40" s="566"/>
      <c r="H40" s="566"/>
      <c r="I40" s="276"/>
    </row>
    <row r="41" spans="2:9" ht="29.25" customHeight="1">
      <c r="C41" s="565" t="s">
        <v>136</v>
      </c>
      <c r="D41" s="565"/>
      <c r="E41" s="566" t="str">
        <f>IF(別紙１計画書!D7=0,"（自動転記）",別紙１計画書!D7)</f>
        <v>（自動転記）</v>
      </c>
      <c r="F41" s="566"/>
      <c r="G41" s="566"/>
      <c r="H41" s="566"/>
      <c r="I41" s="277"/>
    </row>
    <row r="42" spans="2:9" ht="29.25" customHeight="1">
      <c r="C42" s="565" t="s">
        <v>135</v>
      </c>
      <c r="D42" s="565"/>
      <c r="E42" s="566" t="str">
        <f>IF(別紙１計画書!D8=0,"（自動転記）",別紙１計画書!D8)</f>
        <v>（自動転記）</v>
      </c>
      <c r="F42" s="566"/>
      <c r="G42" s="566"/>
      <c r="H42" s="566"/>
      <c r="I42" s="276"/>
    </row>
  </sheetData>
  <sheetProtection sheet="1" objects="1" scenarios="1"/>
  <customSheetViews>
    <customSheetView guid="{9C794F8B-61A0-437A-BDE0-C61D914A8E6F}" topLeftCell="A22">
      <selection activeCell="E40" sqref="E40:H40"/>
      <pageMargins left="0.70866141732283472" right="0.70866141732283472" top="0.74803149606299213" bottom="0.74803149606299213" header="0.31496062992125984" footer="0.31496062992125984"/>
      <pageSetup paperSize="9" orientation="portrait" r:id="rId1"/>
    </customSheetView>
  </customSheetViews>
  <mergeCells count="46">
    <mergeCell ref="B12:C13"/>
    <mergeCell ref="D12:E13"/>
    <mergeCell ref="B8:C9"/>
    <mergeCell ref="B10:C11"/>
    <mergeCell ref="D8:E9"/>
    <mergeCell ref="D10:E11"/>
    <mergeCell ref="A2:H2"/>
    <mergeCell ref="B3:G3"/>
    <mergeCell ref="B5:C5"/>
    <mergeCell ref="B7:C7"/>
    <mergeCell ref="D7:E7"/>
    <mergeCell ref="F7:G7"/>
    <mergeCell ref="C39:D39"/>
    <mergeCell ref="C40:D40"/>
    <mergeCell ref="B32:C32"/>
    <mergeCell ref="D32:E32"/>
    <mergeCell ref="F32:G32"/>
    <mergeCell ref="B34:G35"/>
    <mergeCell ref="B37:D37"/>
    <mergeCell ref="E39:H39"/>
    <mergeCell ref="C41:D41"/>
    <mergeCell ref="C42:D42"/>
    <mergeCell ref="E40:H40"/>
    <mergeCell ref="E41:H41"/>
    <mergeCell ref="E42:H42"/>
    <mergeCell ref="B23:C24"/>
    <mergeCell ref="D23:E24"/>
    <mergeCell ref="B17:C17"/>
    <mergeCell ref="D17:E17"/>
    <mergeCell ref="F23:G24"/>
    <mergeCell ref="F17:G17"/>
    <mergeCell ref="B22:C22"/>
    <mergeCell ref="D22:E22"/>
    <mergeCell ref="F22:G22"/>
    <mergeCell ref="B25:C26"/>
    <mergeCell ref="D25:E26"/>
    <mergeCell ref="F25:G26"/>
    <mergeCell ref="B27:C28"/>
    <mergeCell ref="D27:E28"/>
    <mergeCell ref="F27:G28"/>
    <mergeCell ref="B29:C30"/>
    <mergeCell ref="D29:E30"/>
    <mergeCell ref="F29:G30"/>
    <mergeCell ref="B31:C31"/>
    <mergeCell ref="D31:E31"/>
    <mergeCell ref="F31:G31"/>
  </mergeCells>
  <phoneticPr fontId="2"/>
  <pageMargins left="0.70866141732283472" right="0.70866141732283472" top="0.74803149606299213" bottom="0.74803149606299213" header="0.31496062992125984" footer="0.31496062992125984"/>
  <pageSetup paperSize="9" orientation="portrait" r:id="rId2"/>
  <drawing r:id="rId3"/>
  <legacyDrawing r:id="rId4"/>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B05FB-5FE8-4835-B343-0D87EB87AAB4}">
  <sheetPr codeName="Sheet5">
    <tabColor rgb="FFFFFF00"/>
    <pageSetUpPr fitToPage="1"/>
  </sheetPr>
  <dimension ref="A1:H84"/>
  <sheetViews>
    <sheetView workbookViewId="0">
      <pane xSplit="1" ySplit="8" topLeftCell="B9" activePane="bottomRight" state="frozen"/>
      <selection pane="topRight" activeCell="B1" sqref="B1"/>
      <selection pane="bottomLeft" activeCell="A9" sqref="A9"/>
      <selection pane="bottomRight" sqref="A1:H78"/>
    </sheetView>
  </sheetViews>
  <sheetFormatPr defaultRowHeight="14.25"/>
  <cols>
    <col min="1" max="1" width="5.875" style="2" customWidth="1"/>
    <col min="2" max="2" width="38.375" style="2" customWidth="1"/>
    <col min="3" max="3" width="11.62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8" ht="21.75" customHeight="1">
      <c r="A1" s="108" t="s">
        <v>119</v>
      </c>
      <c r="B1" s="108"/>
      <c r="C1" s="108"/>
    </row>
    <row r="2" spans="1:8" ht="21.75" customHeight="1" thickBot="1">
      <c r="B2" s="70"/>
      <c r="C2" s="70"/>
      <c r="D2" s="70"/>
      <c r="E2" s="70"/>
      <c r="F2" s="70"/>
      <c r="G2" s="70"/>
    </row>
    <row r="3" spans="1:8" ht="30" customHeight="1" thickBot="1">
      <c r="B3" s="590" t="s">
        <v>105</v>
      </c>
      <c r="C3" s="591"/>
      <c r="D3" s="592"/>
    </row>
    <row r="4" spans="1:8" ht="30" customHeight="1">
      <c r="B4" s="222" t="s">
        <v>249</v>
      </c>
      <c r="C4" s="222" t="s">
        <v>106</v>
      </c>
      <c r="D4" s="222" t="s">
        <v>107</v>
      </c>
    </row>
    <row r="5" spans="1:8" ht="15.75" customHeight="1">
      <c r="B5" s="593"/>
      <c r="C5" s="595">
        <v>133000</v>
      </c>
      <c r="D5" s="595">
        <f>B5*C5</f>
        <v>0</v>
      </c>
    </row>
    <row r="6" spans="1:8" ht="15.75" customHeight="1">
      <c r="B6" s="594"/>
      <c r="C6" s="524"/>
      <c r="D6" s="524"/>
      <c r="E6" s="111"/>
    </row>
    <row r="7" spans="1:8" ht="30" customHeight="1">
      <c r="B7" s="596" t="s">
        <v>101</v>
      </c>
      <c r="C7" s="597"/>
      <c r="D7" s="597"/>
      <c r="E7" s="598"/>
      <c r="F7" s="585" t="s">
        <v>170</v>
      </c>
      <c r="G7" s="580" t="s">
        <v>176</v>
      </c>
    </row>
    <row r="8" spans="1:8" ht="30" customHeight="1" thickBot="1">
      <c r="A8" s="29"/>
      <c r="B8" s="109" t="s">
        <v>102</v>
      </c>
      <c r="C8" s="223" t="s">
        <v>58</v>
      </c>
      <c r="D8" s="223" t="s">
        <v>103</v>
      </c>
      <c r="E8" s="224" t="s">
        <v>61</v>
      </c>
      <c r="F8" s="586"/>
      <c r="G8" s="581"/>
    </row>
    <row r="9" spans="1:8" ht="30" customHeight="1" thickBot="1">
      <c r="B9" s="582" t="s">
        <v>104</v>
      </c>
      <c r="C9" s="583"/>
      <c r="D9" s="583"/>
      <c r="E9" s="583"/>
      <c r="F9" s="583"/>
      <c r="G9" s="584"/>
    </row>
    <row r="10" spans="1:8" ht="30" customHeight="1" thickBot="1">
      <c r="B10" s="280"/>
      <c r="C10" s="278"/>
      <c r="D10" s="278"/>
      <c r="E10" s="114">
        <f>PRODUCT(C10:D10)</f>
        <v>0</v>
      </c>
      <c r="F10" s="587"/>
      <c r="G10" s="313"/>
    </row>
    <row r="11" spans="1:8" ht="30" customHeight="1" thickBot="1">
      <c r="B11" s="281"/>
      <c r="C11" s="279"/>
      <c r="D11" s="279"/>
      <c r="E11" s="115">
        <f t="shared" ref="E11:E18" si="0">PRODUCT(C11:D11)</f>
        <v>0</v>
      </c>
      <c r="F11" s="588"/>
      <c r="G11" s="314"/>
    </row>
    <row r="12" spans="1:8" ht="30" customHeight="1" thickBot="1">
      <c r="B12" s="281"/>
      <c r="C12" s="279"/>
      <c r="D12" s="279"/>
      <c r="E12" s="114">
        <f t="shared" si="0"/>
        <v>0</v>
      </c>
      <c r="F12" s="588"/>
      <c r="G12" s="314"/>
    </row>
    <row r="13" spans="1:8" ht="30" customHeight="1" thickBot="1">
      <c r="B13" s="281"/>
      <c r="C13" s="279"/>
      <c r="D13" s="279"/>
      <c r="E13" s="114">
        <f t="shared" si="0"/>
        <v>0</v>
      </c>
      <c r="F13" s="588"/>
      <c r="G13" s="315"/>
    </row>
    <row r="14" spans="1:8" ht="30" customHeight="1" thickBot="1">
      <c r="B14" s="281"/>
      <c r="C14" s="279"/>
      <c r="D14" s="279"/>
      <c r="E14" s="114">
        <f t="shared" si="0"/>
        <v>0</v>
      </c>
      <c r="F14" s="588"/>
      <c r="G14" s="314"/>
    </row>
    <row r="15" spans="1:8" ht="30" customHeight="1" thickBot="1">
      <c r="B15" s="281"/>
      <c r="C15" s="279"/>
      <c r="D15" s="279"/>
      <c r="E15" s="115">
        <f t="shared" si="0"/>
        <v>0</v>
      </c>
      <c r="F15" s="588"/>
      <c r="G15" s="316"/>
      <c r="H15" s="111"/>
    </row>
    <row r="16" spans="1:8" ht="30" customHeight="1" thickBot="1">
      <c r="B16" s="281"/>
      <c r="C16" s="279"/>
      <c r="D16" s="279"/>
      <c r="E16" s="114">
        <f t="shared" si="0"/>
        <v>0</v>
      </c>
      <c r="F16" s="588"/>
      <c r="G16" s="314"/>
    </row>
    <row r="17" spans="2:8" ht="30" customHeight="1" thickBot="1">
      <c r="B17" s="281"/>
      <c r="C17" s="279"/>
      <c r="D17" s="279"/>
      <c r="E17" s="114">
        <f t="shared" si="0"/>
        <v>0</v>
      </c>
      <c r="F17" s="588"/>
      <c r="G17" s="316"/>
      <c r="H17" s="111"/>
    </row>
    <row r="18" spans="2:8" ht="30" customHeight="1" thickBot="1">
      <c r="B18" s="281"/>
      <c r="C18" s="279"/>
      <c r="D18" s="279"/>
      <c r="E18" s="114">
        <f t="shared" si="0"/>
        <v>0</v>
      </c>
      <c r="F18" s="588"/>
      <c r="G18" s="314"/>
    </row>
    <row r="19" spans="2:8" ht="30" customHeight="1" thickBot="1">
      <c r="B19" s="120" t="s">
        <v>108</v>
      </c>
      <c r="C19" s="225"/>
      <c r="D19" s="226"/>
      <c r="E19" s="227">
        <f>SUM(E10:E18)</f>
        <v>0</v>
      </c>
      <c r="F19" s="589"/>
      <c r="G19" s="241"/>
      <c r="H19" s="111"/>
    </row>
    <row r="20" spans="2:8" ht="30" customHeight="1" thickBot="1">
      <c r="B20" s="582" t="s">
        <v>109</v>
      </c>
      <c r="C20" s="583"/>
      <c r="D20" s="583"/>
      <c r="E20" s="583"/>
      <c r="F20" s="583"/>
      <c r="G20" s="584"/>
    </row>
    <row r="21" spans="2:8" ht="30" customHeight="1">
      <c r="B21" s="280"/>
      <c r="C21" s="278"/>
      <c r="D21" s="278"/>
      <c r="E21" s="114">
        <f>PRODUCT(C21:D21)</f>
        <v>0</v>
      </c>
      <c r="F21" s="236">
        <f>MIN(E21,$C$80*C21)</f>
        <v>0</v>
      </c>
      <c r="G21" s="317"/>
    </row>
    <row r="22" spans="2:8" ht="30" customHeight="1">
      <c r="B22" s="281"/>
      <c r="C22" s="279"/>
      <c r="D22" s="279"/>
      <c r="E22" s="114">
        <f t="shared" ref="E22:E25" si="1">PRODUCT(C22:D22)</f>
        <v>0</v>
      </c>
      <c r="F22" s="228">
        <f>MIN(E22,$C$80*C22)</f>
        <v>0</v>
      </c>
      <c r="G22" s="318"/>
    </row>
    <row r="23" spans="2:8" ht="30" customHeight="1">
      <c r="B23" s="281"/>
      <c r="C23" s="279"/>
      <c r="D23" s="279"/>
      <c r="E23" s="114">
        <f t="shared" si="1"/>
        <v>0</v>
      </c>
      <c r="F23" s="229">
        <f>MIN(E23,$C$80*C23)</f>
        <v>0</v>
      </c>
      <c r="G23" s="314"/>
    </row>
    <row r="24" spans="2:8" ht="30" customHeight="1">
      <c r="B24" s="281"/>
      <c r="C24" s="279"/>
      <c r="D24" s="279"/>
      <c r="E24" s="114">
        <f t="shared" si="1"/>
        <v>0</v>
      </c>
      <c r="F24" s="230">
        <f>MIN(E24,$C$80*C24)</f>
        <v>0</v>
      </c>
      <c r="G24" s="315"/>
    </row>
    <row r="25" spans="2:8" ht="30" customHeight="1">
      <c r="B25" s="281"/>
      <c r="C25" s="279"/>
      <c r="D25" s="279"/>
      <c r="E25" s="114">
        <f t="shared" si="1"/>
        <v>0</v>
      </c>
      <c r="F25" s="228">
        <f>MIN(E25,$C$80*C25)</f>
        <v>0</v>
      </c>
      <c r="G25" s="314"/>
    </row>
    <row r="26" spans="2:8" ht="30" customHeight="1" thickBot="1">
      <c r="B26" s="120" t="s">
        <v>108</v>
      </c>
      <c r="C26" s="227">
        <f>SUM(C21:C25)</f>
        <v>0</v>
      </c>
      <c r="D26" s="225"/>
      <c r="E26" s="227">
        <f>SUM(E21:E25)</f>
        <v>0</v>
      </c>
      <c r="F26" s="231">
        <f>SUM(F21:F25)</f>
        <v>0</v>
      </c>
      <c r="G26" s="232"/>
    </row>
    <row r="27" spans="2:8" ht="30" customHeight="1" thickBot="1">
      <c r="B27" s="582" t="s">
        <v>110</v>
      </c>
      <c r="C27" s="583"/>
      <c r="D27" s="583"/>
      <c r="E27" s="583"/>
      <c r="F27" s="583"/>
      <c r="G27" s="584"/>
    </row>
    <row r="28" spans="2:8" ht="30" customHeight="1">
      <c r="B28" s="280"/>
      <c r="C28" s="278"/>
      <c r="D28" s="278"/>
      <c r="E28" s="114">
        <f>PRODUCT(C28:D28)</f>
        <v>0</v>
      </c>
      <c r="F28" s="235">
        <f>MIN(E28,$C$81*C28)</f>
        <v>0</v>
      </c>
      <c r="G28" s="313"/>
    </row>
    <row r="29" spans="2:8" ht="30" customHeight="1">
      <c r="B29" s="281"/>
      <c r="C29" s="279"/>
      <c r="D29" s="279"/>
      <c r="E29" s="114">
        <f t="shared" ref="E29:E31" si="2">PRODUCT(C29:D29)</f>
        <v>0</v>
      </c>
      <c r="F29" s="229">
        <f>MIN(E29,$C$81*C29)</f>
        <v>0</v>
      </c>
      <c r="G29" s="314"/>
    </row>
    <row r="30" spans="2:8" ht="30" customHeight="1">
      <c r="B30" s="281"/>
      <c r="C30" s="279"/>
      <c r="D30" s="279"/>
      <c r="E30" s="114">
        <f t="shared" si="2"/>
        <v>0</v>
      </c>
      <c r="F30" s="230">
        <f>MIN(E30,$C$81*C30)</f>
        <v>0</v>
      </c>
      <c r="G30" s="319"/>
    </row>
    <row r="31" spans="2:8" ht="30" customHeight="1">
      <c r="B31" s="281"/>
      <c r="C31" s="279"/>
      <c r="D31" s="279"/>
      <c r="E31" s="114">
        <f t="shared" si="2"/>
        <v>0</v>
      </c>
      <c r="F31" s="236">
        <f>MIN(E31,$C$81*C31)</f>
        <v>0</v>
      </c>
      <c r="G31" s="314"/>
    </row>
    <row r="32" spans="2:8" ht="30" customHeight="1" thickBot="1">
      <c r="B32" s="120" t="s">
        <v>108</v>
      </c>
      <c r="C32" s="227">
        <f>SUM(C28:C31)</f>
        <v>0</v>
      </c>
      <c r="D32" s="225"/>
      <c r="E32" s="227">
        <f>SUM(E28:E31)</f>
        <v>0</v>
      </c>
      <c r="F32" s="229">
        <f>SUM(F28:F31)</f>
        <v>0</v>
      </c>
      <c r="G32" s="232"/>
    </row>
    <row r="33" spans="2:8" ht="30" customHeight="1" thickBot="1">
      <c r="B33" s="582" t="s">
        <v>111</v>
      </c>
      <c r="C33" s="583"/>
      <c r="D33" s="583"/>
      <c r="E33" s="583"/>
      <c r="F33" s="583"/>
      <c r="G33" s="584"/>
    </row>
    <row r="34" spans="2:8" ht="30" customHeight="1">
      <c r="B34" s="280"/>
      <c r="C34" s="278"/>
      <c r="D34" s="278"/>
      <c r="E34" s="114">
        <f t="shared" ref="E34:E37" si="3">PRODUCT(C34:D34)</f>
        <v>0</v>
      </c>
      <c r="F34" s="236">
        <f>MIN(E34,$C$82*C34)</f>
        <v>0</v>
      </c>
      <c r="G34" s="313"/>
    </row>
    <row r="35" spans="2:8" ht="30" customHeight="1">
      <c r="B35" s="281"/>
      <c r="C35" s="279"/>
      <c r="D35" s="279"/>
      <c r="E35" s="114">
        <f t="shared" si="3"/>
        <v>0</v>
      </c>
      <c r="F35" s="230">
        <f>MIN(E35,$C$82*C35)</f>
        <v>0</v>
      </c>
      <c r="G35" s="314"/>
    </row>
    <row r="36" spans="2:8" ht="30" customHeight="1">
      <c r="B36" s="281"/>
      <c r="C36" s="279"/>
      <c r="D36" s="279"/>
      <c r="E36" s="114">
        <f t="shared" si="3"/>
        <v>0</v>
      </c>
      <c r="F36" s="228">
        <f>MIN(E36,$C$82*C36)</f>
        <v>0</v>
      </c>
      <c r="G36" s="314"/>
    </row>
    <row r="37" spans="2:8" ht="30" customHeight="1">
      <c r="B37" s="281"/>
      <c r="C37" s="279"/>
      <c r="D37" s="279"/>
      <c r="E37" s="114">
        <f t="shared" si="3"/>
        <v>0</v>
      </c>
      <c r="F37" s="230">
        <f>MIN(E37,$C$82*C37)</f>
        <v>0</v>
      </c>
      <c r="G37" s="314"/>
    </row>
    <row r="38" spans="2:8" ht="30" customHeight="1" thickBot="1">
      <c r="B38" s="120" t="s">
        <v>108</v>
      </c>
      <c r="C38" s="227">
        <f>SUM(C34:C37)</f>
        <v>0</v>
      </c>
      <c r="D38" s="225"/>
      <c r="E38" s="227">
        <f>SUM(E34:E37)</f>
        <v>0</v>
      </c>
      <c r="F38" s="228">
        <f>SUM(F34:F37)</f>
        <v>0</v>
      </c>
      <c r="G38" s="238"/>
    </row>
    <row r="39" spans="2:8" ht="30" customHeight="1" thickBot="1">
      <c r="B39" s="582" t="s">
        <v>112</v>
      </c>
      <c r="C39" s="583"/>
      <c r="D39" s="583"/>
      <c r="E39" s="583"/>
      <c r="F39" s="583"/>
      <c r="G39" s="584"/>
    </row>
    <row r="40" spans="2:8" ht="30" customHeight="1">
      <c r="B40" s="280"/>
      <c r="C40" s="278"/>
      <c r="D40" s="278"/>
      <c r="E40" s="114">
        <f>PRODUCT(C40:D40)</f>
        <v>0</v>
      </c>
      <c r="F40" s="236">
        <f>MIN(E40,$C$83*C40)</f>
        <v>0</v>
      </c>
      <c r="G40" s="313"/>
    </row>
    <row r="41" spans="2:8" ht="30" customHeight="1">
      <c r="B41" s="281"/>
      <c r="C41" s="279"/>
      <c r="D41" s="279"/>
      <c r="E41" s="114">
        <f t="shared" ref="E41:E44" si="4">PRODUCT(C41:D41)</f>
        <v>0</v>
      </c>
      <c r="F41" s="228">
        <f>MIN(E41,$C$83*C41)</f>
        <v>0</v>
      </c>
      <c r="G41" s="314"/>
    </row>
    <row r="42" spans="2:8" ht="30" customHeight="1">
      <c r="B42" s="281"/>
      <c r="C42" s="279"/>
      <c r="D42" s="279"/>
      <c r="E42" s="114">
        <f t="shared" si="4"/>
        <v>0</v>
      </c>
      <c r="F42" s="230">
        <f>MIN(E42,$C$83*C42)</f>
        <v>0</v>
      </c>
      <c r="G42" s="315"/>
    </row>
    <row r="43" spans="2:8" ht="30" customHeight="1">
      <c r="B43" s="281"/>
      <c r="C43" s="279"/>
      <c r="D43" s="279"/>
      <c r="E43" s="114">
        <f t="shared" si="4"/>
        <v>0</v>
      </c>
      <c r="F43" s="228">
        <f>MIN(E43,$C$83*C43)</f>
        <v>0</v>
      </c>
      <c r="G43" s="314"/>
    </row>
    <row r="44" spans="2:8" ht="30" customHeight="1">
      <c r="B44" s="281"/>
      <c r="C44" s="279"/>
      <c r="D44" s="279"/>
      <c r="E44" s="114">
        <f t="shared" si="4"/>
        <v>0</v>
      </c>
      <c r="F44" s="230">
        <f>MIN(E44,$C$83*C44)</f>
        <v>0</v>
      </c>
      <c r="G44" s="320"/>
      <c r="H44" s="111"/>
    </row>
    <row r="45" spans="2:8" ht="30" customHeight="1" thickBot="1">
      <c r="B45" s="120" t="s">
        <v>108</v>
      </c>
      <c r="C45" s="227">
        <f>SUM(C40:C44)</f>
        <v>0</v>
      </c>
      <c r="D45" s="225"/>
      <c r="E45" s="227">
        <f>SUM(E40:E44)</f>
        <v>0</v>
      </c>
      <c r="F45" s="228">
        <f>SUM(F40:F44)</f>
        <v>0</v>
      </c>
      <c r="H45" s="111"/>
    </row>
    <row r="46" spans="2:8" ht="30" customHeight="1" thickBot="1">
      <c r="B46" s="582" t="s">
        <v>113</v>
      </c>
      <c r="C46" s="583"/>
      <c r="D46" s="583"/>
      <c r="E46" s="583"/>
      <c r="F46" s="583"/>
      <c r="G46" s="584"/>
    </row>
    <row r="47" spans="2:8" ht="30" customHeight="1">
      <c r="B47" s="280"/>
      <c r="C47" s="278"/>
      <c r="D47" s="278"/>
      <c r="E47" s="114">
        <f t="shared" ref="E47:E61" si="5">PRODUCT(C47:D47)</f>
        <v>0</v>
      </c>
      <c r="F47" s="600"/>
      <c r="G47" s="319"/>
    </row>
    <row r="48" spans="2:8" ht="30" customHeight="1">
      <c r="B48" s="281"/>
      <c r="C48" s="279"/>
      <c r="D48" s="279"/>
      <c r="E48" s="114">
        <f t="shared" si="5"/>
        <v>0</v>
      </c>
      <c r="F48" s="600"/>
      <c r="G48" s="314"/>
    </row>
    <row r="49" spans="2:7" ht="30" customHeight="1">
      <c r="B49" s="281"/>
      <c r="C49" s="279"/>
      <c r="D49" s="279"/>
      <c r="E49" s="114">
        <f t="shared" si="5"/>
        <v>0</v>
      </c>
      <c r="F49" s="600"/>
      <c r="G49" s="319"/>
    </row>
    <row r="50" spans="2:7" ht="30" customHeight="1">
      <c r="B50" s="281"/>
      <c r="C50" s="279"/>
      <c r="D50" s="279"/>
      <c r="E50" s="114">
        <f t="shared" si="5"/>
        <v>0</v>
      </c>
      <c r="F50" s="600"/>
      <c r="G50" s="314"/>
    </row>
    <row r="51" spans="2:7" ht="30" customHeight="1">
      <c r="B51" s="281"/>
      <c r="C51" s="279"/>
      <c r="D51" s="279"/>
      <c r="E51" s="114">
        <f t="shared" si="5"/>
        <v>0</v>
      </c>
      <c r="F51" s="600"/>
      <c r="G51" s="319"/>
    </row>
    <row r="52" spans="2:7" ht="30" customHeight="1">
      <c r="B52" s="281"/>
      <c r="C52" s="279"/>
      <c r="D52" s="279"/>
      <c r="E52" s="114">
        <f t="shared" si="5"/>
        <v>0</v>
      </c>
      <c r="F52" s="600"/>
      <c r="G52" s="314"/>
    </row>
    <row r="53" spans="2:7" ht="30" customHeight="1">
      <c r="B53" s="281"/>
      <c r="C53" s="279"/>
      <c r="D53" s="279"/>
      <c r="E53" s="114">
        <f t="shared" si="5"/>
        <v>0</v>
      </c>
      <c r="F53" s="600"/>
      <c r="G53" s="319"/>
    </row>
    <row r="54" spans="2:7" ht="30" customHeight="1">
      <c r="B54" s="281"/>
      <c r="C54" s="279"/>
      <c r="D54" s="279"/>
      <c r="E54" s="114">
        <f t="shared" si="5"/>
        <v>0</v>
      </c>
      <c r="F54" s="600"/>
      <c r="G54" s="314"/>
    </row>
    <row r="55" spans="2:7" ht="30" customHeight="1">
      <c r="B55" s="281"/>
      <c r="C55" s="279"/>
      <c r="D55" s="279"/>
      <c r="E55" s="114">
        <f t="shared" si="5"/>
        <v>0</v>
      </c>
      <c r="F55" s="600"/>
      <c r="G55" s="319"/>
    </row>
    <row r="56" spans="2:7" ht="30" customHeight="1">
      <c r="B56" s="281"/>
      <c r="C56" s="279"/>
      <c r="D56" s="279"/>
      <c r="E56" s="114">
        <f t="shared" si="5"/>
        <v>0</v>
      </c>
      <c r="F56" s="600"/>
      <c r="G56" s="314"/>
    </row>
    <row r="57" spans="2:7" ht="30" customHeight="1">
      <c r="B57" s="281"/>
      <c r="C57" s="279"/>
      <c r="D57" s="279"/>
      <c r="E57" s="114">
        <f t="shared" si="5"/>
        <v>0</v>
      </c>
      <c r="F57" s="600"/>
      <c r="G57" s="319"/>
    </row>
    <row r="58" spans="2:7" ht="30" customHeight="1">
      <c r="B58" s="281"/>
      <c r="C58" s="279"/>
      <c r="D58" s="279"/>
      <c r="E58" s="114">
        <f t="shared" si="5"/>
        <v>0</v>
      </c>
      <c r="F58" s="600"/>
      <c r="G58" s="314"/>
    </row>
    <row r="59" spans="2:7" ht="30" customHeight="1">
      <c r="B59" s="281"/>
      <c r="C59" s="279"/>
      <c r="D59" s="279"/>
      <c r="E59" s="114">
        <f t="shared" si="5"/>
        <v>0</v>
      </c>
      <c r="F59" s="600"/>
      <c r="G59" s="319"/>
    </row>
    <row r="60" spans="2:7" ht="30" customHeight="1">
      <c r="B60" s="281"/>
      <c r="C60" s="279"/>
      <c r="D60" s="279"/>
      <c r="E60" s="114">
        <f t="shared" si="5"/>
        <v>0</v>
      </c>
      <c r="F60" s="600"/>
      <c r="G60" s="314"/>
    </row>
    <row r="61" spans="2:7" ht="30" customHeight="1">
      <c r="B61" s="281"/>
      <c r="C61" s="279"/>
      <c r="D61" s="279"/>
      <c r="E61" s="114">
        <f t="shared" si="5"/>
        <v>0</v>
      </c>
      <c r="F61" s="600"/>
      <c r="G61" s="319"/>
    </row>
    <row r="62" spans="2:7" ht="30" customHeight="1">
      <c r="B62" s="281"/>
      <c r="C62" s="279"/>
      <c r="D62" s="279"/>
      <c r="E62" s="114">
        <f>PRODUCT(C62:D62)</f>
        <v>0</v>
      </c>
      <c r="F62" s="600"/>
      <c r="G62" s="314"/>
    </row>
    <row r="63" spans="2:7" ht="30" customHeight="1" thickBot="1">
      <c r="B63" s="112" t="s">
        <v>108</v>
      </c>
      <c r="C63" s="116"/>
      <c r="D63" s="116"/>
      <c r="E63" s="115">
        <f>SUM(E47:E62)</f>
        <v>0</v>
      </c>
      <c r="F63" s="601"/>
      <c r="G63" s="233"/>
    </row>
    <row r="64" spans="2:7" ht="38.25" customHeight="1" thickBot="1">
      <c r="B64" s="582" t="s">
        <v>308</v>
      </c>
      <c r="C64" s="583"/>
      <c r="D64" s="583"/>
      <c r="E64" s="583"/>
      <c r="F64" s="583"/>
      <c r="G64" s="584"/>
    </row>
    <row r="65" spans="2:7" ht="30" customHeight="1">
      <c r="B65" s="280"/>
      <c r="C65" s="278"/>
      <c r="D65" s="278"/>
      <c r="E65" s="114">
        <f>PRODUCT(C65:D65)</f>
        <v>0</v>
      </c>
      <c r="F65" s="599"/>
      <c r="G65" s="315"/>
    </row>
    <row r="66" spans="2:7" ht="30" customHeight="1">
      <c r="B66" s="281"/>
      <c r="C66" s="279"/>
      <c r="D66" s="279"/>
      <c r="E66" s="114">
        <f t="shared" ref="E66:E68" si="6">PRODUCT(C66:D66)</f>
        <v>0</v>
      </c>
      <c r="F66" s="599"/>
      <c r="G66" s="314"/>
    </row>
    <row r="67" spans="2:7" ht="30" customHeight="1">
      <c r="B67" s="281"/>
      <c r="C67" s="279"/>
      <c r="D67" s="279"/>
      <c r="E67" s="114">
        <f t="shared" si="6"/>
        <v>0</v>
      </c>
      <c r="F67" s="599"/>
      <c r="G67" s="314"/>
    </row>
    <row r="68" spans="2:7" ht="30" customHeight="1">
      <c r="B68" s="281"/>
      <c r="C68" s="279"/>
      <c r="D68" s="279"/>
      <c r="E68" s="114">
        <f t="shared" si="6"/>
        <v>0</v>
      </c>
      <c r="F68" s="599"/>
      <c r="G68" s="314"/>
    </row>
    <row r="69" spans="2:7" ht="30" customHeight="1" thickBot="1">
      <c r="B69" s="120" t="s">
        <v>108</v>
      </c>
      <c r="C69" s="227">
        <f>SUM(C65:C68)</f>
        <v>0</v>
      </c>
      <c r="D69" s="226"/>
      <c r="E69" s="227">
        <f>SUM(E65:E68)</f>
        <v>0</v>
      </c>
      <c r="F69" s="599"/>
      <c r="G69" s="232"/>
    </row>
    <row r="70" spans="2:7" ht="30" customHeight="1" thickBot="1">
      <c r="B70" s="582" t="s">
        <v>309</v>
      </c>
      <c r="C70" s="583"/>
      <c r="D70" s="583"/>
      <c r="E70" s="583"/>
      <c r="F70" s="583"/>
      <c r="G70" s="584"/>
    </row>
    <row r="71" spans="2:7" ht="30" customHeight="1">
      <c r="B71" s="280"/>
      <c r="C71" s="278"/>
      <c r="D71" s="278"/>
      <c r="E71" s="114">
        <f>PRODUCT(C71:D71)</f>
        <v>0</v>
      </c>
      <c r="F71" s="228">
        <f>MIN(E71,$C$84*C71)</f>
        <v>0</v>
      </c>
      <c r="G71" s="321"/>
    </row>
    <row r="72" spans="2:7" ht="30" customHeight="1">
      <c r="B72" s="281"/>
      <c r="C72" s="279"/>
      <c r="D72" s="279"/>
      <c r="E72" s="114">
        <f t="shared" ref="E72:E74" si="7">PRODUCT(C72:D72)</f>
        <v>0</v>
      </c>
      <c r="F72" s="230">
        <f t="shared" ref="F72:F74" si="8">MIN(E72,$C$84*C72)</f>
        <v>0</v>
      </c>
      <c r="G72" s="318"/>
    </row>
    <row r="73" spans="2:7" ht="30" customHeight="1">
      <c r="B73" s="281"/>
      <c r="C73" s="279"/>
      <c r="D73" s="279"/>
      <c r="E73" s="114">
        <f t="shared" si="7"/>
        <v>0</v>
      </c>
      <c r="F73" s="236">
        <f t="shared" si="8"/>
        <v>0</v>
      </c>
      <c r="G73" s="314"/>
    </row>
    <row r="74" spans="2:7" ht="30" customHeight="1">
      <c r="B74" s="281"/>
      <c r="C74" s="279"/>
      <c r="D74" s="279"/>
      <c r="E74" s="114">
        <f t="shared" si="7"/>
        <v>0</v>
      </c>
      <c r="F74" s="228">
        <f t="shared" si="8"/>
        <v>0</v>
      </c>
      <c r="G74" s="314"/>
    </row>
    <row r="75" spans="2:7" ht="30" customHeight="1">
      <c r="B75" s="303" t="s">
        <v>108</v>
      </c>
      <c r="C75" s="115">
        <f>SUM(C71:C74)</f>
        <v>0</v>
      </c>
      <c r="D75" s="116"/>
      <c r="E75" s="115">
        <f>SUM(E71:E74)</f>
        <v>0</v>
      </c>
      <c r="F75" s="230">
        <f>SUM(F71:F74)</f>
        <v>0</v>
      </c>
      <c r="G75" s="234"/>
    </row>
    <row r="77" spans="2:7">
      <c r="B77" s="113"/>
    </row>
    <row r="79" spans="2:7">
      <c r="B79" s="2" t="s">
        <v>171</v>
      </c>
    </row>
    <row r="80" spans="2:7">
      <c r="B80" s="2" t="s">
        <v>172</v>
      </c>
      <c r="C80" s="2">
        <v>5000000</v>
      </c>
    </row>
    <row r="81" spans="2:3">
      <c r="B81" s="2" t="s">
        <v>31</v>
      </c>
      <c r="C81" s="2">
        <v>4320000</v>
      </c>
    </row>
    <row r="82" spans="2:3">
      <c r="B82" s="2" t="s">
        <v>33</v>
      </c>
      <c r="C82" s="2">
        <v>51400</v>
      </c>
    </row>
    <row r="83" spans="2:3">
      <c r="B83" s="2" t="s">
        <v>34</v>
      </c>
      <c r="C83" s="2">
        <v>21000000</v>
      </c>
    </row>
    <row r="84" spans="2:3">
      <c r="B84" s="2" t="s">
        <v>173</v>
      </c>
      <c r="C84" s="2">
        <v>205000</v>
      </c>
    </row>
  </sheetData>
  <sheetProtection sheet="1" objects="1" scenarios="1"/>
  <customSheetViews>
    <customSheetView guid="{9C794F8B-61A0-437A-BDE0-C61D914A8E6F}" scale="80" fitToPage="1">
      <pane ySplit="8" topLeftCell="A9" activePane="bottomLeft" state="frozen"/>
      <selection pane="bottomLeft" activeCell="A9" sqref="A9:XFD9"/>
      <rowBreaks count="1" manualBreakCount="1">
        <brk id="45" max="7" man="1"/>
      </rowBreaks>
      <pageMargins left="0.70866141732283472" right="0.70866141732283472" top="0.74803149606299213" bottom="0.74803149606299213" header="0.31496062992125984" footer="0.31496062992125984"/>
      <pageSetup paperSize="9" scale="53" fitToHeight="0" orientation="portrait" r:id="rId1"/>
    </customSheetView>
  </customSheetViews>
  <mergeCells count="18">
    <mergeCell ref="B64:G64"/>
    <mergeCell ref="F65:F69"/>
    <mergeCell ref="B70:G70"/>
    <mergeCell ref="F47:F63"/>
    <mergeCell ref="B39:G39"/>
    <mergeCell ref="B46:G46"/>
    <mergeCell ref="B3:D3"/>
    <mergeCell ref="B5:B6"/>
    <mergeCell ref="C5:C6"/>
    <mergeCell ref="D5:D6"/>
    <mergeCell ref="B7:E7"/>
    <mergeCell ref="G7:G8"/>
    <mergeCell ref="B9:G9"/>
    <mergeCell ref="B20:G20"/>
    <mergeCell ref="B27:G27"/>
    <mergeCell ref="B33:G33"/>
    <mergeCell ref="F7:F8"/>
    <mergeCell ref="F10:F19"/>
  </mergeCells>
  <phoneticPr fontId="2"/>
  <pageMargins left="0.70866141732283472" right="0.70866141732283472" top="0.74803149606299213" bottom="0.74803149606299213" header="0.31496062992125984" footer="0.31496062992125984"/>
  <pageSetup paperSize="9" scale="53" fitToHeight="0" orientation="portrait" r:id="rId2"/>
  <rowBreaks count="1" manualBreakCount="1">
    <brk id="45" max="7" man="1"/>
  </rowBreaks>
  <drawing r:id="rId3"/>
  <legacyDrawing r:id="rId4"/>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61284-5CE9-4F0A-AA10-E11A3CF0640B}">
  <sheetPr codeName="Sheet7">
    <tabColor rgb="FFFFFF00"/>
    <pageSetUpPr fitToPage="1"/>
  </sheetPr>
  <dimension ref="A1:G46"/>
  <sheetViews>
    <sheetView workbookViewId="0">
      <pane xSplit="1" ySplit="4" topLeftCell="B5" activePane="bottomRight" state="frozen"/>
      <selection pane="topRight" activeCell="B1" sqref="B1"/>
      <selection pane="bottomLeft" activeCell="A5" sqref="A5"/>
      <selection pane="bottomRight" activeCell="D10" sqref="D10"/>
    </sheetView>
  </sheetViews>
  <sheetFormatPr defaultRowHeight="14.25"/>
  <cols>
    <col min="1" max="1" width="5.875" style="2" customWidth="1"/>
    <col min="2" max="2" width="38.25" style="2" customWidth="1"/>
    <col min="3" max="3" width="10.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08" t="s">
        <v>245</v>
      </c>
      <c r="B1" s="108"/>
      <c r="C1" s="108"/>
    </row>
    <row r="2" spans="1:7" ht="21.75" customHeight="1">
      <c r="B2" s="70"/>
      <c r="C2" s="70"/>
      <c r="D2" s="70"/>
      <c r="E2" s="70"/>
      <c r="F2" s="70"/>
      <c r="G2" s="70"/>
    </row>
    <row r="3" spans="1:7" ht="30" customHeight="1">
      <c r="B3" s="596" t="s">
        <v>101</v>
      </c>
      <c r="C3" s="597"/>
      <c r="D3" s="597"/>
      <c r="E3" s="597"/>
      <c r="F3" s="585" t="s">
        <v>170</v>
      </c>
      <c r="G3" s="580" t="s">
        <v>176</v>
      </c>
    </row>
    <row r="4" spans="1:7" ht="30" customHeight="1" thickBot="1">
      <c r="B4" s="109" t="s">
        <v>102</v>
      </c>
      <c r="C4" s="110" t="s">
        <v>58</v>
      </c>
      <c r="D4" s="110" t="s">
        <v>103</v>
      </c>
      <c r="E4" s="237" t="s">
        <v>61</v>
      </c>
      <c r="F4" s="586"/>
      <c r="G4" s="581"/>
    </row>
    <row r="5" spans="1:7" ht="38.25" customHeight="1" thickBot="1">
      <c r="B5" s="582" t="s">
        <v>116</v>
      </c>
      <c r="C5" s="583"/>
      <c r="D5" s="583"/>
      <c r="E5" s="583"/>
      <c r="F5" s="583"/>
      <c r="G5" s="584"/>
    </row>
    <row r="6" spans="1:7" ht="30" customHeight="1">
      <c r="B6" s="280"/>
      <c r="C6" s="278"/>
      <c r="D6" s="278"/>
      <c r="E6" s="114">
        <f>PRODUCT(C6:D6)</f>
        <v>0</v>
      </c>
      <c r="F6" s="599"/>
      <c r="G6" s="315"/>
    </row>
    <row r="7" spans="1:7" ht="30" customHeight="1">
      <c r="B7" s="281"/>
      <c r="C7" s="279"/>
      <c r="D7" s="279"/>
      <c r="E7" s="114">
        <f t="shared" ref="E7:E9" si="0">PRODUCT(C7:D7)</f>
        <v>0</v>
      </c>
      <c r="F7" s="599"/>
      <c r="G7" s="314"/>
    </row>
    <row r="8" spans="1:7" ht="30" customHeight="1">
      <c r="B8" s="281"/>
      <c r="C8" s="279"/>
      <c r="D8" s="279"/>
      <c r="E8" s="114">
        <f t="shared" si="0"/>
        <v>0</v>
      </c>
      <c r="F8" s="599"/>
      <c r="G8" s="314"/>
    </row>
    <row r="9" spans="1:7" ht="30" customHeight="1">
      <c r="B9" s="281"/>
      <c r="C9" s="279"/>
      <c r="D9" s="279"/>
      <c r="E9" s="114">
        <f t="shared" si="0"/>
        <v>0</v>
      </c>
      <c r="F9" s="599"/>
      <c r="G9" s="314"/>
    </row>
    <row r="10" spans="1:7" ht="30" customHeight="1" thickBot="1">
      <c r="B10" s="120" t="s">
        <v>108</v>
      </c>
      <c r="C10" s="227">
        <f>SUM(C6:C9)</f>
        <v>0</v>
      </c>
      <c r="D10" s="226"/>
      <c r="E10" s="227">
        <f>SUM(E6:E9)</f>
        <v>0</v>
      </c>
      <c r="F10" s="599"/>
      <c r="G10" s="232"/>
    </row>
    <row r="11" spans="1:7" ht="30" customHeight="1" thickBot="1">
      <c r="B11" s="582" t="s">
        <v>117</v>
      </c>
      <c r="C11" s="583"/>
      <c r="D11" s="583"/>
      <c r="E11" s="583"/>
      <c r="F11" s="583"/>
      <c r="G11" s="584"/>
    </row>
    <row r="12" spans="1:7" ht="30" customHeight="1">
      <c r="B12" s="280"/>
      <c r="C12" s="278"/>
      <c r="D12" s="278"/>
      <c r="E12" s="114">
        <f>PRODUCT(C12:D12)</f>
        <v>0</v>
      </c>
      <c r="F12" s="228">
        <f>MIN(E12,$C$45*C12)</f>
        <v>0</v>
      </c>
      <c r="G12" s="321"/>
    </row>
    <row r="13" spans="1:7" ht="30" customHeight="1">
      <c r="B13" s="281"/>
      <c r="C13" s="279"/>
      <c r="D13" s="279"/>
      <c r="E13" s="114">
        <f t="shared" ref="E13:E15" si="1">PRODUCT(C13:D13)</f>
        <v>0</v>
      </c>
      <c r="F13" s="230">
        <f>MIN(E13,$C$45*C13)</f>
        <v>0</v>
      </c>
      <c r="G13" s="318"/>
    </row>
    <row r="14" spans="1:7" ht="30" customHeight="1">
      <c r="B14" s="281"/>
      <c r="C14" s="279"/>
      <c r="D14" s="279"/>
      <c r="E14" s="114">
        <f t="shared" si="1"/>
        <v>0</v>
      </c>
      <c r="F14" s="228">
        <f>MIN(E14,$C$45*C14)</f>
        <v>0</v>
      </c>
      <c r="G14" s="314"/>
    </row>
    <row r="15" spans="1:7" ht="30" customHeight="1">
      <c r="B15" s="281"/>
      <c r="C15" s="279"/>
      <c r="D15" s="279"/>
      <c r="E15" s="114">
        <f t="shared" si="1"/>
        <v>0</v>
      </c>
      <c r="F15" s="230">
        <f>MIN(E15,$C$45*C15)</f>
        <v>0</v>
      </c>
      <c r="G15" s="314"/>
    </row>
    <row r="16" spans="1:7" ht="30" customHeight="1" thickBot="1">
      <c r="B16" s="120" t="s">
        <v>108</v>
      </c>
      <c r="C16" s="227">
        <f>SUM(C12:C15)</f>
        <v>0</v>
      </c>
      <c r="D16" s="225"/>
      <c r="E16" s="227">
        <f>SUM(E12:E15)</f>
        <v>0</v>
      </c>
      <c r="F16" s="228">
        <f>SUM(F12:F15)</f>
        <v>0</v>
      </c>
      <c r="G16" s="232"/>
    </row>
    <row r="17" spans="2:7" ht="30" customHeight="1" thickBot="1">
      <c r="B17" s="582" t="s">
        <v>111</v>
      </c>
      <c r="C17" s="583"/>
      <c r="D17" s="583"/>
      <c r="E17" s="583"/>
      <c r="F17" s="583"/>
      <c r="G17" s="584"/>
    </row>
    <row r="18" spans="2:7" ht="30" customHeight="1">
      <c r="B18" s="280"/>
      <c r="C18" s="278"/>
      <c r="D18" s="278"/>
      <c r="E18" s="114">
        <f>PRODUCT(C18:D18)</f>
        <v>0</v>
      </c>
      <c r="F18" s="228">
        <f>MIN(E18,$C$46*C18)</f>
        <v>0</v>
      </c>
      <c r="G18" s="315"/>
    </row>
    <row r="19" spans="2:7" ht="30" customHeight="1">
      <c r="B19" s="281"/>
      <c r="C19" s="279"/>
      <c r="D19" s="279"/>
      <c r="E19" s="114">
        <f t="shared" ref="E19:E21" si="2">PRODUCT(C19:D19)</f>
        <v>0</v>
      </c>
      <c r="F19" s="230">
        <f>MIN(E19,$C$46*C19)</f>
        <v>0</v>
      </c>
      <c r="G19" s="314"/>
    </row>
    <row r="20" spans="2:7" ht="30" customHeight="1">
      <c r="B20" s="281"/>
      <c r="C20" s="279"/>
      <c r="D20" s="279"/>
      <c r="E20" s="114">
        <f t="shared" si="2"/>
        <v>0</v>
      </c>
      <c r="F20" s="228">
        <f>MIN(E20,$C$46*C20)</f>
        <v>0</v>
      </c>
      <c r="G20" s="314"/>
    </row>
    <row r="21" spans="2:7" ht="30" customHeight="1">
      <c r="B21" s="281"/>
      <c r="C21" s="279"/>
      <c r="D21" s="279"/>
      <c r="E21" s="114">
        <f t="shared" si="2"/>
        <v>0</v>
      </c>
      <c r="F21" s="230">
        <f>MIN(E21,$C$46*C21)</f>
        <v>0</v>
      </c>
      <c r="G21" s="314"/>
    </row>
    <row r="22" spans="2:7" ht="30" customHeight="1" thickBot="1">
      <c r="B22" s="120" t="s">
        <v>108</v>
      </c>
      <c r="C22" s="227">
        <f>SUM(C18:C21)</f>
        <v>0</v>
      </c>
      <c r="D22" s="225"/>
      <c r="E22" s="227">
        <f>SUM(E18:E21)</f>
        <v>0</v>
      </c>
      <c r="F22" s="229">
        <f>SUM(F18:F21)</f>
        <v>0</v>
      </c>
      <c r="G22" s="232"/>
    </row>
    <row r="23" spans="2:7" ht="30" customHeight="1" thickBot="1">
      <c r="B23" s="582" t="s">
        <v>118</v>
      </c>
      <c r="C23" s="583"/>
      <c r="D23" s="583"/>
      <c r="E23" s="583"/>
      <c r="F23" s="583"/>
      <c r="G23" s="584"/>
    </row>
    <row r="24" spans="2:7" ht="30" customHeight="1">
      <c r="B24" s="280"/>
      <c r="C24" s="278"/>
      <c r="D24" s="278"/>
      <c r="E24" s="114">
        <f>PRODUCT(C24:D24)</f>
        <v>0</v>
      </c>
      <c r="F24" s="600"/>
      <c r="G24" s="315"/>
    </row>
    <row r="25" spans="2:7" ht="30" customHeight="1">
      <c r="B25" s="281"/>
      <c r="C25" s="279"/>
      <c r="D25" s="279"/>
      <c r="E25" s="114">
        <f t="shared" ref="E25:E39" si="3">PRODUCT(C25:D25)</f>
        <v>0</v>
      </c>
      <c r="F25" s="600"/>
      <c r="G25" s="314"/>
    </row>
    <row r="26" spans="2:7" ht="30" customHeight="1">
      <c r="B26" s="281"/>
      <c r="C26" s="279"/>
      <c r="D26" s="279"/>
      <c r="E26" s="114">
        <f t="shared" si="3"/>
        <v>0</v>
      </c>
      <c r="F26" s="600"/>
      <c r="G26" s="314"/>
    </row>
    <row r="27" spans="2:7" ht="30" customHeight="1">
      <c r="B27" s="281"/>
      <c r="C27" s="279"/>
      <c r="D27" s="279"/>
      <c r="E27" s="114">
        <f t="shared" si="3"/>
        <v>0</v>
      </c>
      <c r="F27" s="600"/>
      <c r="G27" s="314"/>
    </row>
    <row r="28" spans="2:7" ht="30" customHeight="1">
      <c r="B28" s="281"/>
      <c r="C28" s="279"/>
      <c r="D28" s="279"/>
      <c r="E28" s="114">
        <f t="shared" si="3"/>
        <v>0</v>
      </c>
      <c r="F28" s="600"/>
      <c r="G28" s="314"/>
    </row>
    <row r="29" spans="2:7" ht="30" customHeight="1">
      <c r="B29" s="281"/>
      <c r="C29" s="279"/>
      <c r="D29" s="279"/>
      <c r="E29" s="114">
        <f t="shared" si="3"/>
        <v>0</v>
      </c>
      <c r="F29" s="600"/>
      <c r="G29" s="314"/>
    </row>
    <row r="30" spans="2:7" ht="30" customHeight="1">
      <c r="B30" s="281"/>
      <c r="C30" s="279"/>
      <c r="D30" s="279"/>
      <c r="E30" s="114">
        <f t="shared" si="3"/>
        <v>0</v>
      </c>
      <c r="F30" s="600"/>
      <c r="G30" s="314"/>
    </row>
    <row r="31" spans="2:7" ht="30" customHeight="1">
      <c r="B31" s="281"/>
      <c r="C31" s="279"/>
      <c r="D31" s="279"/>
      <c r="E31" s="114">
        <f t="shared" si="3"/>
        <v>0</v>
      </c>
      <c r="F31" s="600"/>
      <c r="G31" s="314"/>
    </row>
    <row r="32" spans="2:7" ht="30" customHeight="1">
      <c r="B32" s="281"/>
      <c r="C32" s="279"/>
      <c r="D32" s="279"/>
      <c r="E32" s="114">
        <f t="shared" si="3"/>
        <v>0</v>
      </c>
      <c r="F32" s="600"/>
      <c r="G32" s="314"/>
    </row>
    <row r="33" spans="2:7" ht="30" customHeight="1">
      <c r="B33" s="281"/>
      <c r="C33" s="279"/>
      <c r="D33" s="279"/>
      <c r="E33" s="114">
        <f t="shared" si="3"/>
        <v>0</v>
      </c>
      <c r="F33" s="600"/>
      <c r="G33" s="314"/>
    </row>
    <row r="34" spans="2:7" ht="30" customHeight="1">
      <c r="B34" s="281"/>
      <c r="C34" s="279"/>
      <c r="D34" s="279"/>
      <c r="E34" s="114">
        <f t="shared" si="3"/>
        <v>0</v>
      </c>
      <c r="F34" s="600"/>
      <c r="G34" s="314"/>
    </row>
    <row r="35" spans="2:7" ht="30" customHeight="1">
      <c r="B35" s="281"/>
      <c r="C35" s="279"/>
      <c r="D35" s="279"/>
      <c r="E35" s="114">
        <f t="shared" si="3"/>
        <v>0</v>
      </c>
      <c r="F35" s="600"/>
      <c r="G35" s="314"/>
    </row>
    <row r="36" spans="2:7" ht="30" customHeight="1">
      <c r="B36" s="281"/>
      <c r="C36" s="279"/>
      <c r="D36" s="279"/>
      <c r="E36" s="114">
        <f t="shared" si="3"/>
        <v>0</v>
      </c>
      <c r="F36" s="600"/>
      <c r="G36" s="314"/>
    </row>
    <row r="37" spans="2:7" ht="30" customHeight="1">
      <c r="B37" s="281"/>
      <c r="C37" s="279"/>
      <c r="D37" s="279"/>
      <c r="E37" s="114">
        <f t="shared" si="3"/>
        <v>0</v>
      </c>
      <c r="F37" s="600"/>
      <c r="G37" s="314"/>
    </row>
    <row r="38" spans="2:7" ht="30" customHeight="1">
      <c r="B38" s="281"/>
      <c r="C38" s="279"/>
      <c r="D38" s="279"/>
      <c r="E38" s="114">
        <f t="shared" si="3"/>
        <v>0</v>
      </c>
      <c r="F38" s="600"/>
      <c r="G38" s="314"/>
    </row>
    <row r="39" spans="2:7" ht="30" customHeight="1">
      <c r="B39" s="281"/>
      <c r="C39" s="279"/>
      <c r="D39" s="279"/>
      <c r="E39" s="114">
        <f t="shared" si="3"/>
        <v>0</v>
      </c>
      <c r="F39" s="600"/>
      <c r="G39" s="314"/>
    </row>
    <row r="40" spans="2:7" ht="30" customHeight="1">
      <c r="B40" s="112" t="s">
        <v>108</v>
      </c>
      <c r="C40" s="116"/>
      <c r="D40" s="116"/>
      <c r="E40" s="115">
        <f>SUM(E24:E39)</f>
        <v>0</v>
      </c>
      <c r="F40" s="601"/>
      <c r="G40" s="234"/>
    </row>
    <row r="42" spans="2:7">
      <c r="B42" s="113"/>
    </row>
    <row r="44" spans="2:7">
      <c r="B44" s="2" t="s">
        <v>171</v>
      </c>
    </row>
    <row r="45" spans="2:7">
      <c r="B45" s="2" t="s">
        <v>173</v>
      </c>
      <c r="C45" s="2">
        <v>205000</v>
      </c>
    </row>
    <row r="46" spans="2:7">
      <c r="B46" s="2" t="s">
        <v>32</v>
      </c>
      <c r="C46" s="2">
        <v>51400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2" orientation="portrait" r:id="rId1"/>
    </customSheetView>
  </customSheetViews>
  <mergeCells count="9">
    <mergeCell ref="F24:F40"/>
    <mergeCell ref="G3:G4"/>
    <mergeCell ref="B5:G5"/>
    <mergeCell ref="B11:G11"/>
    <mergeCell ref="B17:G17"/>
    <mergeCell ref="B23:G23"/>
    <mergeCell ref="F3:F4"/>
    <mergeCell ref="F6:F10"/>
    <mergeCell ref="B3:E3"/>
  </mergeCells>
  <phoneticPr fontId="2"/>
  <pageMargins left="0.70866141732283472" right="0.70866141732283472" top="0.74803149606299213" bottom="0.74803149606299213" header="0.31496062992125984" footer="0.31496062992125984"/>
  <pageSetup paperSize="9" scale="53" orientation="portrait" r:id="rId2"/>
  <drawing r:id="rId3"/>
  <legacyDrawing r:id="rId4"/>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54C7D1-C6D8-478C-A3B5-D44A7530F63F}">
  <sheetPr codeName="Sheet11">
    <tabColor rgb="FFFFFF00"/>
    <pageSetUpPr fitToPage="1"/>
  </sheetPr>
  <dimension ref="A1:G81"/>
  <sheetViews>
    <sheetView workbookViewId="0">
      <pane xSplit="1" ySplit="8" topLeftCell="B9" activePane="bottomRight" state="frozen"/>
      <selection pane="topRight" activeCell="B1" sqref="B1"/>
      <selection pane="bottomLeft" activeCell="A9" sqref="A9"/>
      <selection pane="bottomRight" activeCell="E11" sqref="E11"/>
    </sheetView>
  </sheetViews>
  <sheetFormatPr defaultRowHeight="14.25"/>
  <cols>
    <col min="1" max="1" width="5.875" style="2" customWidth="1"/>
    <col min="2" max="2" width="38.375" style="2" customWidth="1"/>
    <col min="3" max="3" width="10.5" style="2" customWidth="1"/>
    <col min="4" max="4" width="17.25" style="2" customWidth="1"/>
    <col min="5" max="5" width="20.625" style="2" customWidth="1"/>
    <col min="6" max="6" width="24.87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602" t="s">
        <v>310</v>
      </c>
      <c r="B1" s="602"/>
      <c r="C1" s="602"/>
      <c r="D1" s="602"/>
      <c r="E1" s="602"/>
      <c r="F1" s="602"/>
      <c r="G1" s="602"/>
    </row>
    <row r="2" spans="1:7" ht="21.75" customHeight="1" thickBot="1">
      <c r="B2" s="70"/>
      <c r="C2" s="70"/>
      <c r="D2" s="70"/>
      <c r="E2" s="70"/>
      <c r="F2" s="70"/>
      <c r="G2" s="70"/>
    </row>
    <row r="3" spans="1:7" ht="30" customHeight="1" thickBot="1">
      <c r="B3" s="590" t="s">
        <v>105</v>
      </c>
      <c r="C3" s="591"/>
      <c r="D3" s="592"/>
    </row>
    <row r="4" spans="1:7" ht="30" customHeight="1">
      <c r="B4" s="222" t="s">
        <v>250</v>
      </c>
      <c r="C4" s="222" t="s">
        <v>106</v>
      </c>
      <c r="D4" s="222" t="s">
        <v>107</v>
      </c>
    </row>
    <row r="5" spans="1:7" ht="15.75" customHeight="1">
      <c r="B5" s="593"/>
      <c r="C5" s="595">
        <v>133000</v>
      </c>
      <c r="D5" s="595">
        <f>B5*C5</f>
        <v>0</v>
      </c>
    </row>
    <row r="6" spans="1:7" ht="15.75" customHeight="1">
      <c r="B6" s="594"/>
      <c r="C6" s="524"/>
      <c r="D6" s="524"/>
      <c r="E6" s="111"/>
    </row>
    <row r="7" spans="1:7" ht="30" customHeight="1">
      <c r="B7" s="596" t="s">
        <v>177</v>
      </c>
      <c r="C7" s="597"/>
      <c r="D7" s="597"/>
      <c r="E7" s="598"/>
      <c r="F7" s="585" t="s">
        <v>170</v>
      </c>
      <c r="G7" s="580" t="s">
        <v>176</v>
      </c>
    </row>
    <row r="8" spans="1:7" ht="30" customHeight="1" thickBot="1">
      <c r="B8" s="109" t="s">
        <v>178</v>
      </c>
      <c r="C8" s="110" t="s">
        <v>58</v>
      </c>
      <c r="D8" s="110" t="s">
        <v>103</v>
      </c>
      <c r="E8" s="110" t="s">
        <v>61</v>
      </c>
      <c r="F8" s="586"/>
      <c r="G8" s="581"/>
    </row>
    <row r="9" spans="1:7" ht="30" customHeight="1" thickBot="1">
      <c r="B9" s="582" t="s">
        <v>104</v>
      </c>
      <c r="C9" s="583"/>
      <c r="D9" s="583"/>
      <c r="E9" s="583"/>
      <c r="F9" s="583"/>
      <c r="G9" s="584"/>
    </row>
    <row r="10" spans="1:7" ht="30" customHeight="1">
      <c r="B10" s="280"/>
      <c r="C10" s="278"/>
      <c r="D10" s="278"/>
      <c r="E10" s="114">
        <f>PRODUCT(C10:D10)</f>
        <v>0</v>
      </c>
      <c r="F10" s="600"/>
      <c r="G10" s="315"/>
    </row>
    <row r="11" spans="1:7" ht="30" customHeight="1">
      <c r="B11" s="281"/>
      <c r="C11" s="279"/>
      <c r="D11" s="279"/>
      <c r="E11" s="114">
        <f t="shared" ref="E11:E18" si="0">PRODUCT(C11:D11)</f>
        <v>0</v>
      </c>
      <c r="F11" s="600"/>
      <c r="G11" s="314"/>
    </row>
    <row r="12" spans="1:7" ht="30" customHeight="1">
      <c r="B12" s="281"/>
      <c r="C12" s="279"/>
      <c r="D12" s="279"/>
      <c r="E12" s="114">
        <f t="shared" si="0"/>
        <v>0</v>
      </c>
      <c r="F12" s="600"/>
      <c r="G12" s="314"/>
    </row>
    <row r="13" spans="1:7" ht="30" customHeight="1">
      <c r="B13" s="281"/>
      <c r="C13" s="279"/>
      <c r="D13" s="279"/>
      <c r="E13" s="114">
        <f t="shared" si="0"/>
        <v>0</v>
      </c>
      <c r="F13" s="600"/>
      <c r="G13" s="314"/>
    </row>
    <row r="14" spans="1:7" ht="30" customHeight="1">
      <c r="B14" s="281"/>
      <c r="C14" s="279"/>
      <c r="D14" s="279"/>
      <c r="E14" s="114">
        <f t="shared" si="0"/>
        <v>0</v>
      </c>
      <c r="F14" s="600"/>
      <c r="G14" s="314"/>
    </row>
    <row r="15" spans="1:7" ht="30" customHeight="1">
      <c r="B15" s="281"/>
      <c r="C15" s="279"/>
      <c r="D15" s="279"/>
      <c r="E15" s="114">
        <f t="shared" si="0"/>
        <v>0</v>
      </c>
      <c r="F15" s="600"/>
      <c r="G15" s="314"/>
    </row>
    <row r="16" spans="1:7" ht="30" customHeight="1">
      <c r="B16" s="281"/>
      <c r="C16" s="279"/>
      <c r="D16" s="279"/>
      <c r="E16" s="114">
        <f t="shared" si="0"/>
        <v>0</v>
      </c>
      <c r="F16" s="600"/>
      <c r="G16" s="314"/>
    </row>
    <row r="17" spans="2:7" ht="30" customHeight="1">
      <c r="B17" s="281"/>
      <c r="C17" s="279"/>
      <c r="D17" s="279"/>
      <c r="E17" s="114">
        <f t="shared" si="0"/>
        <v>0</v>
      </c>
      <c r="F17" s="600"/>
      <c r="G17" s="314"/>
    </row>
    <row r="18" spans="2:7" ht="30" customHeight="1">
      <c r="B18" s="281"/>
      <c r="C18" s="279"/>
      <c r="D18" s="279"/>
      <c r="E18" s="114">
        <f t="shared" si="0"/>
        <v>0</v>
      </c>
      <c r="F18" s="600"/>
      <c r="G18" s="314"/>
    </row>
    <row r="19" spans="2:7" ht="30" customHeight="1" thickBot="1">
      <c r="B19" s="120" t="s">
        <v>108</v>
      </c>
      <c r="C19" s="225"/>
      <c r="D19" s="226"/>
      <c r="E19" s="227">
        <f>SUM(E10:E18)</f>
        <v>0</v>
      </c>
      <c r="F19" s="600"/>
      <c r="G19" s="232"/>
    </row>
    <row r="20" spans="2:7" ht="30" customHeight="1" thickBot="1">
      <c r="B20" s="582" t="s">
        <v>110</v>
      </c>
      <c r="C20" s="583"/>
      <c r="D20" s="583"/>
      <c r="E20" s="583"/>
      <c r="F20" s="583"/>
      <c r="G20" s="584"/>
    </row>
    <row r="21" spans="2:7" ht="30" customHeight="1">
      <c r="B21" s="280"/>
      <c r="C21" s="278"/>
      <c r="D21" s="278"/>
      <c r="E21" s="114">
        <f>PRODUCT(C21:D21)</f>
        <v>0</v>
      </c>
      <c r="F21" s="228">
        <f>MIN(E21,$C$78*C21)</f>
        <v>0</v>
      </c>
      <c r="G21" s="315"/>
    </row>
    <row r="22" spans="2:7" ht="30" customHeight="1">
      <c r="B22" s="281"/>
      <c r="C22" s="279"/>
      <c r="D22" s="279"/>
      <c r="E22" s="114">
        <f t="shared" ref="E22:E24" si="1">PRODUCT(C22:D22)</f>
        <v>0</v>
      </c>
      <c r="F22" s="230">
        <f>MIN(E22,$C$78*C22)</f>
        <v>0</v>
      </c>
      <c r="G22" s="314"/>
    </row>
    <row r="23" spans="2:7" ht="30" customHeight="1">
      <c r="B23" s="281"/>
      <c r="C23" s="279"/>
      <c r="D23" s="279"/>
      <c r="E23" s="114">
        <f t="shared" si="1"/>
        <v>0</v>
      </c>
      <c r="F23" s="228">
        <f>MIN(E23,$C$78*C23)</f>
        <v>0</v>
      </c>
      <c r="G23" s="314"/>
    </row>
    <row r="24" spans="2:7" ht="30" customHeight="1">
      <c r="B24" s="281"/>
      <c r="C24" s="279"/>
      <c r="D24" s="279"/>
      <c r="E24" s="114">
        <f t="shared" si="1"/>
        <v>0</v>
      </c>
      <c r="F24" s="230">
        <f>MIN(E24,$C$78*C24)</f>
        <v>0</v>
      </c>
      <c r="G24" s="314"/>
    </row>
    <row r="25" spans="2:7" ht="30" customHeight="1" thickBot="1">
      <c r="B25" s="120" t="s">
        <v>108</v>
      </c>
      <c r="C25" s="227">
        <f>SUM(C21:C24)</f>
        <v>0</v>
      </c>
      <c r="D25" s="225"/>
      <c r="E25" s="227">
        <f>SUM(E21:E24)</f>
        <v>0</v>
      </c>
      <c r="F25" s="228">
        <f>SUM(F21:F24)</f>
        <v>0</v>
      </c>
      <c r="G25" s="232"/>
    </row>
    <row r="26" spans="2:7" ht="30" customHeight="1" thickBot="1">
      <c r="B26" s="582" t="s">
        <v>111</v>
      </c>
      <c r="C26" s="583"/>
      <c r="D26" s="583"/>
      <c r="E26" s="583"/>
      <c r="F26" s="583"/>
      <c r="G26" s="584"/>
    </row>
    <row r="27" spans="2:7" ht="30" customHeight="1">
      <c r="B27" s="280"/>
      <c r="C27" s="278"/>
      <c r="D27" s="278"/>
      <c r="E27" s="114">
        <f t="shared" ref="E27:E30" si="2">PRODUCT(C27:D27)</f>
        <v>0</v>
      </c>
      <c r="F27" s="235">
        <f>MIN(E27,$C$79*C27)</f>
        <v>0</v>
      </c>
      <c r="G27" s="315"/>
    </row>
    <row r="28" spans="2:7" ht="30" customHeight="1">
      <c r="B28" s="281"/>
      <c r="C28" s="279"/>
      <c r="D28" s="279"/>
      <c r="E28" s="114">
        <f t="shared" si="2"/>
        <v>0</v>
      </c>
      <c r="F28" s="230">
        <f>MIN(E28,$C$79*C28)</f>
        <v>0</v>
      </c>
      <c r="G28" s="314"/>
    </row>
    <row r="29" spans="2:7" ht="30" customHeight="1">
      <c r="B29" s="281"/>
      <c r="C29" s="279"/>
      <c r="D29" s="279"/>
      <c r="E29" s="114">
        <f t="shared" si="2"/>
        <v>0</v>
      </c>
      <c r="F29" s="229">
        <f>MIN(E29,$C$79*C29)</f>
        <v>0</v>
      </c>
      <c r="G29" s="314"/>
    </row>
    <row r="30" spans="2:7" ht="30" customHeight="1">
      <c r="B30" s="281"/>
      <c r="C30" s="279"/>
      <c r="D30" s="279"/>
      <c r="E30" s="114">
        <f t="shared" si="2"/>
        <v>0</v>
      </c>
      <c r="F30" s="230">
        <f>MIN(E30,$C$79*C30)</f>
        <v>0</v>
      </c>
      <c r="G30" s="314"/>
    </row>
    <row r="31" spans="2:7" ht="30" customHeight="1" thickBot="1">
      <c r="B31" s="120" t="s">
        <v>108</v>
      </c>
      <c r="C31" s="227">
        <f>SUM(C27:C30)</f>
        <v>0</v>
      </c>
      <c r="D31" s="225"/>
      <c r="E31" s="227">
        <f>SUM(E27:E30)</f>
        <v>0</v>
      </c>
      <c r="F31" s="229">
        <f>SUM(F27:F30)</f>
        <v>0</v>
      </c>
      <c r="G31" s="232"/>
    </row>
    <row r="32" spans="2:7" ht="30" customHeight="1" thickBot="1">
      <c r="B32" s="582" t="s">
        <v>118</v>
      </c>
      <c r="C32" s="583"/>
      <c r="D32" s="583"/>
      <c r="E32" s="583"/>
      <c r="F32" s="583"/>
      <c r="G32" s="584"/>
    </row>
    <row r="33" spans="2:7" ht="30" customHeight="1">
      <c r="B33" s="280"/>
      <c r="C33" s="278"/>
      <c r="D33" s="278"/>
      <c r="E33" s="114">
        <f t="shared" ref="E33:E47" si="3">PRODUCT(C33:D33)</f>
        <v>0</v>
      </c>
      <c r="F33" s="599"/>
      <c r="G33" s="315"/>
    </row>
    <row r="34" spans="2:7" ht="30" customHeight="1">
      <c r="B34" s="281"/>
      <c r="C34" s="279"/>
      <c r="D34" s="279"/>
      <c r="E34" s="114">
        <f t="shared" si="3"/>
        <v>0</v>
      </c>
      <c r="F34" s="599"/>
      <c r="G34" s="314"/>
    </row>
    <row r="35" spans="2:7" ht="30" customHeight="1">
      <c r="B35" s="281"/>
      <c r="C35" s="279"/>
      <c r="D35" s="279"/>
      <c r="E35" s="114">
        <f t="shared" si="3"/>
        <v>0</v>
      </c>
      <c r="F35" s="599"/>
      <c r="G35" s="314"/>
    </row>
    <row r="36" spans="2:7" ht="30" customHeight="1">
      <c r="B36" s="281"/>
      <c r="C36" s="279"/>
      <c r="D36" s="279"/>
      <c r="E36" s="114">
        <f t="shared" si="3"/>
        <v>0</v>
      </c>
      <c r="F36" s="599"/>
      <c r="G36" s="314"/>
    </row>
    <row r="37" spans="2:7" ht="30" customHeight="1">
      <c r="B37" s="281"/>
      <c r="C37" s="279"/>
      <c r="D37" s="279"/>
      <c r="E37" s="114">
        <f t="shared" si="3"/>
        <v>0</v>
      </c>
      <c r="F37" s="599"/>
      <c r="G37" s="314"/>
    </row>
    <row r="38" spans="2:7" ht="30" customHeight="1">
      <c r="B38" s="281"/>
      <c r="C38" s="279"/>
      <c r="D38" s="279"/>
      <c r="E38" s="114">
        <f t="shared" si="3"/>
        <v>0</v>
      </c>
      <c r="F38" s="599"/>
      <c r="G38" s="314"/>
    </row>
    <row r="39" spans="2:7" ht="30" customHeight="1">
      <c r="B39" s="281"/>
      <c r="C39" s="279"/>
      <c r="D39" s="279"/>
      <c r="E39" s="114">
        <f t="shared" si="3"/>
        <v>0</v>
      </c>
      <c r="F39" s="599"/>
      <c r="G39" s="314"/>
    </row>
    <row r="40" spans="2:7" ht="30" customHeight="1">
      <c r="B40" s="281"/>
      <c r="C40" s="279"/>
      <c r="D40" s="279"/>
      <c r="E40" s="114">
        <f t="shared" si="3"/>
        <v>0</v>
      </c>
      <c r="F40" s="599"/>
      <c r="G40" s="314"/>
    </row>
    <row r="41" spans="2:7" ht="30" customHeight="1">
      <c r="B41" s="281"/>
      <c r="C41" s="279"/>
      <c r="D41" s="279"/>
      <c r="E41" s="114">
        <f t="shared" si="3"/>
        <v>0</v>
      </c>
      <c r="F41" s="599"/>
      <c r="G41" s="314"/>
    </row>
    <row r="42" spans="2:7" ht="30" customHeight="1">
      <c r="B42" s="281"/>
      <c r="C42" s="279"/>
      <c r="D42" s="279"/>
      <c r="E42" s="114">
        <f t="shared" si="3"/>
        <v>0</v>
      </c>
      <c r="F42" s="599"/>
      <c r="G42" s="314"/>
    </row>
    <row r="43" spans="2:7" ht="30" customHeight="1">
      <c r="B43" s="281"/>
      <c r="C43" s="279"/>
      <c r="D43" s="279"/>
      <c r="E43" s="114">
        <f t="shared" si="3"/>
        <v>0</v>
      </c>
      <c r="F43" s="599"/>
      <c r="G43" s="314"/>
    </row>
    <row r="44" spans="2:7" ht="30" customHeight="1">
      <c r="B44" s="281"/>
      <c r="C44" s="279"/>
      <c r="D44" s="279"/>
      <c r="E44" s="114">
        <f t="shared" si="3"/>
        <v>0</v>
      </c>
      <c r="F44" s="599"/>
      <c r="G44" s="314"/>
    </row>
    <row r="45" spans="2:7" ht="30" customHeight="1">
      <c r="B45" s="281"/>
      <c r="C45" s="279"/>
      <c r="D45" s="279"/>
      <c r="E45" s="114">
        <f t="shared" si="3"/>
        <v>0</v>
      </c>
      <c r="F45" s="599"/>
      <c r="G45" s="314"/>
    </row>
    <row r="46" spans="2:7" ht="30" customHeight="1">
      <c r="B46" s="281"/>
      <c r="C46" s="279"/>
      <c r="D46" s="279"/>
      <c r="E46" s="114">
        <f t="shared" si="3"/>
        <v>0</v>
      </c>
      <c r="F46" s="599"/>
      <c r="G46" s="314"/>
    </row>
    <row r="47" spans="2:7" ht="30" customHeight="1">
      <c r="B47" s="281"/>
      <c r="C47" s="279"/>
      <c r="D47" s="279"/>
      <c r="E47" s="114">
        <f t="shared" si="3"/>
        <v>0</v>
      </c>
      <c r="F47" s="599"/>
      <c r="G47" s="314"/>
    </row>
    <row r="48" spans="2:7" ht="30" customHeight="1">
      <c r="B48" s="281"/>
      <c r="C48" s="279"/>
      <c r="D48" s="279"/>
      <c r="E48" s="114">
        <f>PRODUCT(C48:D48)</f>
        <v>0</v>
      </c>
      <c r="F48" s="599"/>
      <c r="G48" s="314"/>
    </row>
    <row r="49" spans="2:7" ht="30" customHeight="1" thickBot="1">
      <c r="B49" s="239" t="s">
        <v>108</v>
      </c>
      <c r="C49" s="225"/>
      <c r="D49" s="225"/>
      <c r="E49" s="227">
        <f>SUM(E33:E48)</f>
        <v>0</v>
      </c>
      <c r="F49" s="599"/>
      <c r="G49" s="232"/>
    </row>
    <row r="50" spans="2:7" ht="38.25" customHeight="1" thickBot="1">
      <c r="B50" s="582" t="s">
        <v>116</v>
      </c>
      <c r="C50" s="583"/>
      <c r="D50" s="583"/>
      <c r="E50" s="583"/>
      <c r="F50" s="583"/>
      <c r="G50" s="584"/>
    </row>
    <row r="51" spans="2:7" ht="30" customHeight="1">
      <c r="B51" s="280"/>
      <c r="C51" s="278"/>
      <c r="D51" s="278"/>
      <c r="E51" s="114">
        <f>PRODUCT(C51:D51)</f>
        <v>0</v>
      </c>
      <c r="F51" s="600"/>
      <c r="G51" s="315"/>
    </row>
    <row r="52" spans="2:7" ht="30" customHeight="1">
      <c r="B52" s="281"/>
      <c r="C52" s="279"/>
      <c r="D52" s="279"/>
      <c r="E52" s="114">
        <f t="shared" ref="E52:E54" si="4">PRODUCT(C52:D52)</f>
        <v>0</v>
      </c>
      <c r="F52" s="600"/>
      <c r="G52" s="314"/>
    </row>
    <row r="53" spans="2:7" ht="30" customHeight="1">
      <c r="B53" s="281"/>
      <c r="C53" s="279"/>
      <c r="D53" s="279"/>
      <c r="E53" s="114">
        <f t="shared" si="4"/>
        <v>0</v>
      </c>
      <c r="F53" s="600"/>
      <c r="G53" s="314"/>
    </row>
    <row r="54" spans="2:7" ht="30" customHeight="1">
      <c r="B54" s="281"/>
      <c r="C54" s="279"/>
      <c r="D54" s="279"/>
      <c r="E54" s="114">
        <f t="shared" si="4"/>
        <v>0</v>
      </c>
      <c r="F54" s="600"/>
      <c r="G54" s="314"/>
    </row>
    <row r="55" spans="2:7" ht="30" customHeight="1" thickBot="1">
      <c r="B55" s="120" t="s">
        <v>108</v>
      </c>
      <c r="C55" s="227">
        <f>SUM(C51:C54)</f>
        <v>0</v>
      </c>
      <c r="D55" s="226"/>
      <c r="E55" s="227">
        <f>SUM(E51:E54)</f>
        <v>0</v>
      </c>
      <c r="F55" s="600"/>
      <c r="G55" s="232"/>
    </row>
    <row r="56" spans="2:7" ht="30" customHeight="1" thickBot="1">
      <c r="B56" s="582" t="s">
        <v>117</v>
      </c>
      <c r="C56" s="583"/>
      <c r="D56" s="583"/>
      <c r="E56" s="583"/>
      <c r="F56" s="583"/>
      <c r="G56" s="584"/>
    </row>
    <row r="57" spans="2:7" ht="30" customHeight="1">
      <c r="B57" s="280"/>
      <c r="C57" s="278"/>
      <c r="D57" s="278"/>
      <c r="E57" s="114">
        <f>PRODUCT(C57:D57)</f>
        <v>0</v>
      </c>
      <c r="F57" s="228">
        <f>MIN(E57,$C$80*C57)</f>
        <v>0</v>
      </c>
      <c r="G57" s="315"/>
    </row>
    <row r="58" spans="2:7" ht="30" customHeight="1">
      <c r="B58" s="281"/>
      <c r="C58" s="279"/>
      <c r="D58" s="279"/>
      <c r="E58" s="114">
        <f t="shared" ref="E58:E60" si="5">PRODUCT(C58:D58)</f>
        <v>0</v>
      </c>
      <c r="F58" s="230">
        <f>MIN(E58,$C$80*C58)</f>
        <v>0</v>
      </c>
      <c r="G58" s="314"/>
    </row>
    <row r="59" spans="2:7" ht="30" customHeight="1">
      <c r="B59" s="281"/>
      <c r="C59" s="279"/>
      <c r="D59" s="279"/>
      <c r="E59" s="114">
        <f t="shared" si="5"/>
        <v>0</v>
      </c>
      <c r="F59" s="228">
        <f>MIN(E59,$C$80*C59)</f>
        <v>0</v>
      </c>
      <c r="G59" s="314"/>
    </row>
    <row r="60" spans="2:7" ht="30" customHeight="1">
      <c r="B60" s="281"/>
      <c r="C60" s="279"/>
      <c r="D60" s="279"/>
      <c r="E60" s="114">
        <f t="shared" si="5"/>
        <v>0</v>
      </c>
      <c r="F60" s="230">
        <f>MIN(E60,$C$80*C60)</f>
        <v>0</v>
      </c>
      <c r="G60" s="314"/>
    </row>
    <row r="61" spans="2:7" ht="30" customHeight="1" thickBot="1">
      <c r="B61" s="120" t="s">
        <v>108</v>
      </c>
      <c r="C61" s="227">
        <f>SUM(C57:C60)</f>
        <v>0</v>
      </c>
      <c r="D61" s="225"/>
      <c r="E61" s="227">
        <f>SUM(E57:E60)</f>
        <v>0</v>
      </c>
      <c r="F61" s="228">
        <f>SUM(F57:F60)</f>
        <v>0</v>
      </c>
      <c r="G61" s="232"/>
    </row>
    <row r="62" spans="2:7" ht="30" customHeight="1" thickBot="1">
      <c r="B62" s="603" t="s">
        <v>121</v>
      </c>
      <c r="C62" s="604"/>
      <c r="D62" s="604"/>
      <c r="E62" s="604"/>
      <c r="F62" s="604"/>
      <c r="G62" s="605"/>
    </row>
    <row r="63" spans="2:7" ht="30" customHeight="1">
      <c r="B63" s="280"/>
      <c r="C63" s="278"/>
      <c r="D63" s="278"/>
      <c r="E63" s="114">
        <f>PRODUCT(C63:D63)</f>
        <v>0</v>
      </c>
      <c r="F63" s="600"/>
      <c r="G63" s="315"/>
    </row>
    <row r="64" spans="2:7" ht="30" customHeight="1">
      <c r="B64" s="281"/>
      <c r="C64" s="279"/>
      <c r="D64" s="279"/>
      <c r="E64" s="114">
        <f t="shared" ref="E64:E66" si="6">PRODUCT(C64:D64)</f>
        <v>0</v>
      </c>
      <c r="F64" s="600"/>
      <c r="G64" s="314"/>
    </row>
    <row r="65" spans="2:7" ht="30" customHeight="1">
      <c r="B65" s="281"/>
      <c r="C65" s="279"/>
      <c r="D65" s="279"/>
      <c r="E65" s="114">
        <f t="shared" si="6"/>
        <v>0</v>
      </c>
      <c r="F65" s="600"/>
      <c r="G65" s="314"/>
    </row>
    <row r="66" spans="2:7" ht="30" customHeight="1">
      <c r="B66" s="281"/>
      <c r="C66" s="279"/>
      <c r="D66" s="279"/>
      <c r="E66" s="114">
        <f t="shared" si="6"/>
        <v>0</v>
      </c>
      <c r="F66" s="600"/>
      <c r="G66" s="314"/>
    </row>
    <row r="67" spans="2:7" ht="30" customHeight="1" thickBot="1">
      <c r="B67" s="120" t="s">
        <v>108</v>
      </c>
      <c r="C67" s="240"/>
      <c r="D67" s="225"/>
      <c r="E67" s="227">
        <f>SUM(E63:E66)</f>
        <v>0</v>
      </c>
      <c r="F67" s="600"/>
      <c r="G67" s="232"/>
    </row>
    <row r="68" spans="2:7" ht="30" customHeight="1" thickBot="1">
      <c r="B68" s="603" t="s">
        <v>123</v>
      </c>
      <c r="C68" s="604"/>
      <c r="D68" s="604"/>
      <c r="E68" s="604"/>
      <c r="F68" s="604"/>
      <c r="G68" s="605"/>
    </row>
    <row r="69" spans="2:7" ht="30" customHeight="1">
      <c r="B69" s="280"/>
      <c r="C69" s="278"/>
      <c r="D69" s="278"/>
      <c r="E69" s="114">
        <f>PRODUCT(C69:D69)</f>
        <v>0</v>
      </c>
      <c r="F69" s="368">
        <f>MIN(E69,$C$81*C69)</f>
        <v>0</v>
      </c>
      <c r="G69" s="315"/>
    </row>
    <row r="70" spans="2:7" ht="30" customHeight="1">
      <c r="B70" s="281"/>
      <c r="C70" s="279"/>
      <c r="D70" s="279"/>
      <c r="E70" s="114">
        <f t="shared" ref="E70:E72" si="7">PRODUCT(C70:D70)</f>
        <v>0</v>
      </c>
      <c r="F70" s="230">
        <f t="shared" ref="F70:F72" si="8">MIN(E70,$C$81*C70)</f>
        <v>0</v>
      </c>
      <c r="G70" s="314"/>
    </row>
    <row r="71" spans="2:7" ht="30" customHeight="1">
      <c r="B71" s="281"/>
      <c r="C71" s="279"/>
      <c r="D71" s="279"/>
      <c r="E71" s="114">
        <f t="shared" si="7"/>
        <v>0</v>
      </c>
      <c r="F71" s="235">
        <f t="shared" si="8"/>
        <v>0</v>
      </c>
      <c r="G71" s="314"/>
    </row>
    <row r="72" spans="2:7" ht="30" customHeight="1">
      <c r="B72" s="281"/>
      <c r="C72" s="279"/>
      <c r="D72" s="279"/>
      <c r="E72" s="114">
        <f t="shared" si="7"/>
        <v>0</v>
      </c>
      <c r="F72" s="230">
        <f t="shared" si="8"/>
        <v>0</v>
      </c>
      <c r="G72" s="314"/>
    </row>
    <row r="73" spans="2:7" ht="30" customHeight="1">
      <c r="B73" s="120" t="s">
        <v>108</v>
      </c>
      <c r="C73" s="115">
        <f>SUM(C69:C72)</f>
        <v>0</v>
      </c>
      <c r="D73" s="116"/>
      <c r="E73" s="115">
        <f>SUM(E69:E72)</f>
        <v>0</v>
      </c>
      <c r="F73" s="230">
        <f>SUM(F69:F72)</f>
        <v>0</v>
      </c>
      <c r="G73" s="234"/>
    </row>
    <row r="74" spans="2:7">
      <c r="B74" s="121"/>
    </row>
    <row r="77" spans="2:7">
      <c r="B77" s="2" t="s">
        <v>171</v>
      </c>
    </row>
    <row r="78" spans="2:7">
      <c r="B78" s="2" t="s">
        <v>31</v>
      </c>
      <c r="C78" s="2">
        <v>4320000</v>
      </c>
    </row>
    <row r="79" spans="2:7">
      <c r="B79" s="2" t="s">
        <v>40</v>
      </c>
      <c r="C79" s="2">
        <v>51400</v>
      </c>
    </row>
    <row r="80" spans="2:7">
      <c r="B80" s="2" t="s">
        <v>174</v>
      </c>
      <c r="C80" s="2">
        <v>205000</v>
      </c>
    </row>
    <row r="81" spans="2:3">
      <c r="B81" s="2" t="s">
        <v>175</v>
      </c>
      <c r="C81" s="2">
        <v>1500000</v>
      </c>
    </row>
  </sheetData>
  <sheetProtection sheet="1" objects="1" scenarios="1"/>
  <customSheetViews>
    <customSheetView guid="{9C794F8B-61A0-437A-BDE0-C61D914A8E6F}" fitToPage="1">
      <pane ySplit="8" topLeftCell="A9" activePane="bottomLeft" state="frozen"/>
      <selection pane="bottomLeft" activeCell="A9" sqref="A9:XFD9"/>
      <rowBreaks count="1" manualBreakCount="1">
        <brk id="49" max="7" man="1"/>
      </rowBreaks>
      <pageMargins left="0.70866141732283472" right="0.70866141732283472" top="0.74803149606299213" bottom="0.74803149606299213" header="0.31496062992125984" footer="0.31496062992125984"/>
      <pageSetup paperSize="9" scale="53" fitToHeight="0" orientation="portrait" r:id="rId1"/>
    </customSheetView>
  </customSheetViews>
  <mergeCells count="20">
    <mergeCell ref="B68:G68"/>
    <mergeCell ref="F10:F19"/>
    <mergeCell ref="B3:D3"/>
    <mergeCell ref="B5:B6"/>
    <mergeCell ref="C5:C6"/>
    <mergeCell ref="D5:D6"/>
    <mergeCell ref="F7:F8"/>
    <mergeCell ref="B7:E7"/>
    <mergeCell ref="F33:F49"/>
    <mergeCell ref="F51:F55"/>
    <mergeCell ref="F63:F67"/>
    <mergeCell ref="G7:G8"/>
    <mergeCell ref="B50:G50"/>
    <mergeCell ref="B56:G56"/>
    <mergeCell ref="B62:G62"/>
    <mergeCell ref="A1:G1"/>
    <mergeCell ref="B9:G9"/>
    <mergeCell ref="B20:G20"/>
    <mergeCell ref="B26:G26"/>
    <mergeCell ref="B32:G32"/>
  </mergeCells>
  <phoneticPr fontId="2"/>
  <pageMargins left="0.70866141732283472" right="0.70866141732283472" top="0.74803149606299213" bottom="0.74803149606299213" header="0.31496062992125984" footer="0.31496062992125984"/>
  <pageSetup paperSize="9" scale="53" fitToHeight="0" orientation="portrait" r:id="rId2"/>
  <rowBreaks count="1" manualBreakCount="1">
    <brk id="49" max="7" man="1"/>
  </rowBreaks>
  <drawing r:id="rId3"/>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A857F-F49D-4FAB-8936-4C230E76914A}">
  <sheetPr>
    <tabColor rgb="FFFF0000"/>
  </sheetPr>
  <dimension ref="A2:Z245"/>
  <sheetViews>
    <sheetView zoomScale="70" zoomScaleNormal="70" workbookViewId="0">
      <selection activeCell="U14" sqref="U14"/>
    </sheetView>
  </sheetViews>
  <sheetFormatPr defaultRowHeight="13.5"/>
  <cols>
    <col min="1" max="1" width="9" style="296" customWidth="1"/>
    <col min="2" max="16384" width="9" style="296"/>
  </cols>
  <sheetData>
    <row r="2" spans="1:26" s="331" customFormat="1" ht="21">
      <c r="A2" s="614" t="s">
        <v>351</v>
      </c>
      <c r="B2" s="615"/>
      <c r="C2" s="615"/>
      <c r="D2" s="615"/>
      <c r="E2" s="615"/>
      <c r="F2" s="615"/>
      <c r="G2" s="615"/>
      <c r="H2" s="615"/>
      <c r="I2" s="615"/>
      <c r="J2" s="615"/>
      <c r="K2" s="615"/>
      <c r="L2" s="615"/>
      <c r="M2" s="615"/>
      <c r="N2" s="615"/>
      <c r="O2" s="615"/>
      <c r="P2" s="615"/>
      <c r="Q2" s="615"/>
      <c r="R2" s="615"/>
      <c r="S2" s="615"/>
      <c r="T2" s="615"/>
      <c r="U2" s="615"/>
      <c r="V2" s="615"/>
      <c r="W2" s="615"/>
      <c r="X2" s="615"/>
      <c r="Y2" s="615"/>
      <c r="Z2" s="615"/>
    </row>
    <row r="3" spans="1:26" s="331" customFormat="1" ht="21">
      <c r="A3" s="614" t="s">
        <v>270</v>
      </c>
      <c r="B3" s="615"/>
      <c r="C3" s="615"/>
      <c r="D3" s="615"/>
      <c r="E3" s="615"/>
      <c r="F3" s="615"/>
      <c r="G3" s="615"/>
      <c r="H3" s="615"/>
      <c r="I3" s="615"/>
      <c r="J3" s="615"/>
      <c r="K3" s="615"/>
      <c r="L3" s="615"/>
      <c r="M3" s="615"/>
      <c r="N3" s="615"/>
      <c r="O3" s="615"/>
      <c r="P3" s="615"/>
      <c r="Q3" s="615"/>
      <c r="R3" s="615"/>
      <c r="S3" s="615"/>
      <c r="T3" s="615"/>
      <c r="U3" s="615"/>
      <c r="V3" s="615"/>
      <c r="W3" s="615"/>
      <c r="X3" s="615"/>
      <c r="Y3" s="615"/>
      <c r="Z3" s="615"/>
    </row>
    <row r="4" spans="1:26" s="331" customFormat="1" ht="21">
      <c r="A4" s="332" t="s">
        <v>352</v>
      </c>
      <c r="B4" s="333"/>
      <c r="C4" s="333"/>
      <c r="D4" s="333"/>
      <c r="E4" s="333"/>
      <c r="F4" s="333"/>
      <c r="G4" s="333"/>
      <c r="H4" s="333"/>
      <c r="I4" s="333"/>
      <c r="J4" s="333"/>
      <c r="K4" s="333"/>
      <c r="L4" s="333"/>
      <c r="M4" s="333"/>
      <c r="N4" s="333"/>
      <c r="O4" s="333"/>
      <c r="P4" s="333"/>
      <c r="Q4" s="333"/>
      <c r="R4" s="333"/>
      <c r="S4" s="333"/>
      <c r="T4" s="333"/>
      <c r="U4" s="333"/>
      <c r="V4" s="333"/>
      <c r="W4" s="333"/>
      <c r="X4" s="333"/>
      <c r="Y4" s="333"/>
      <c r="Z4" s="333"/>
    </row>
    <row r="5" spans="1:26" s="331" customFormat="1" ht="19.5">
      <c r="A5" s="616" t="s">
        <v>263</v>
      </c>
      <c r="B5" s="617"/>
      <c r="C5" s="617"/>
      <c r="D5" s="617"/>
      <c r="E5" s="617"/>
      <c r="F5" s="617"/>
      <c r="G5" s="617"/>
      <c r="H5" s="617"/>
      <c r="I5" s="617"/>
      <c r="J5" s="617"/>
      <c r="K5" s="617"/>
      <c r="L5" s="617"/>
      <c r="M5" s="617"/>
      <c r="N5" s="617"/>
      <c r="O5" s="617"/>
      <c r="P5" s="617"/>
      <c r="Q5" s="617"/>
      <c r="R5" s="617"/>
      <c r="S5" s="617"/>
      <c r="T5" s="617"/>
      <c r="U5" s="617"/>
      <c r="V5" s="617"/>
      <c r="W5" s="617"/>
      <c r="X5" s="617"/>
      <c r="Y5" s="617"/>
      <c r="Z5" s="617"/>
    </row>
    <row r="6" spans="1:26" s="397" customFormat="1" ht="34.5" customHeight="1">
      <c r="A6" s="336" t="s">
        <v>349</v>
      </c>
      <c r="B6" s="336"/>
      <c r="C6" s="336"/>
      <c r="D6" s="336"/>
      <c r="E6" s="336"/>
      <c r="F6" s="336"/>
      <c r="G6" s="336"/>
      <c r="H6" s="336"/>
      <c r="I6" s="336"/>
      <c r="J6" s="336"/>
      <c r="K6" s="336"/>
      <c r="L6" s="336"/>
      <c r="M6" s="336"/>
      <c r="N6" s="336"/>
      <c r="O6" s="396"/>
      <c r="P6" s="396"/>
      <c r="Q6" s="396"/>
      <c r="R6" s="396"/>
      <c r="S6" s="396"/>
      <c r="T6" s="396"/>
      <c r="U6" s="396"/>
      <c r="V6" s="396"/>
      <c r="W6" s="396"/>
      <c r="X6" s="396"/>
      <c r="Y6" s="396"/>
      <c r="Z6" s="396"/>
    </row>
    <row r="7" spans="1:26" ht="16.5">
      <c r="A7" s="323"/>
      <c r="B7" s="323"/>
      <c r="C7" s="323"/>
      <c r="D7" s="323"/>
      <c r="E7" s="323"/>
      <c r="F7" s="323"/>
      <c r="G7" s="323"/>
      <c r="H7" s="323"/>
      <c r="I7" s="323"/>
      <c r="J7" s="323"/>
      <c r="K7" s="323"/>
      <c r="L7" s="323"/>
      <c r="M7" s="323"/>
      <c r="N7" s="323"/>
      <c r="O7" s="299"/>
      <c r="P7" s="299"/>
      <c r="Q7" s="299"/>
      <c r="R7" s="299"/>
      <c r="S7" s="299"/>
      <c r="T7" s="299"/>
      <c r="U7" s="299"/>
      <c r="V7" s="299"/>
      <c r="W7" s="299"/>
      <c r="X7" s="299"/>
      <c r="Y7" s="299"/>
      <c r="Z7" s="299"/>
    </row>
    <row r="8" spans="1:26" ht="16.5">
      <c r="A8" s="323"/>
      <c r="B8" s="323"/>
      <c r="C8" s="323"/>
      <c r="D8" s="323"/>
      <c r="E8" s="323"/>
      <c r="F8" s="323"/>
      <c r="G8" s="323"/>
      <c r="H8" s="323"/>
      <c r="I8" s="323"/>
      <c r="J8" s="323"/>
      <c r="K8" s="323"/>
      <c r="L8" s="323"/>
      <c r="M8" s="323"/>
      <c r="N8" s="323"/>
      <c r="O8" s="299"/>
      <c r="P8" s="299"/>
      <c r="Q8" s="299"/>
      <c r="R8" s="299"/>
      <c r="S8" s="299"/>
      <c r="T8" s="299"/>
      <c r="U8" s="299"/>
      <c r="V8" s="299"/>
      <c r="W8" s="299"/>
      <c r="X8" s="299"/>
      <c r="Y8" s="299"/>
      <c r="Z8" s="299"/>
    </row>
    <row r="9" spans="1:26" ht="16.5">
      <c r="A9" s="323"/>
      <c r="B9" s="323"/>
      <c r="C9" s="323"/>
      <c r="D9" s="323"/>
      <c r="E9" s="323"/>
      <c r="F9" s="323"/>
      <c r="G9" s="323"/>
      <c r="H9" s="323"/>
      <c r="I9" s="323"/>
      <c r="J9" s="323"/>
      <c r="K9" s="323"/>
      <c r="L9" s="323"/>
      <c r="M9" s="323"/>
      <c r="N9" s="323"/>
      <c r="O9" s="299"/>
      <c r="P9" s="299"/>
      <c r="Q9" s="299"/>
      <c r="R9" s="299"/>
      <c r="S9" s="299"/>
      <c r="T9" s="299"/>
      <c r="U9" s="299"/>
      <c r="V9" s="299"/>
      <c r="W9" s="299"/>
      <c r="X9" s="299"/>
      <c r="Y9" s="299"/>
      <c r="Z9" s="299"/>
    </row>
    <row r="10" spans="1:26" ht="16.5">
      <c r="A10" s="323"/>
      <c r="B10" s="323"/>
      <c r="C10" s="323"/>
      <c r="D10" s="323"/>
      <c r="E10" s="323"/>
      <c r="F10" s="323"/>
      <c r="G10" s="323"/>
      <c r="H10" s="323"/>
      <c r="I10" s="323"/>
      <c r="J10" s="323"/>
      <c r="K10" s="323"/>
      <c r="L10" s="323"/>
      <c r="M10" s="323"/>
      <c r="N10" s="323"/>
      <c r="O10" s="299"/>
      <c r="P10" s="299"/>
      <c r="Q10" s="299"/>
      <c r="R10" s="299"/>
      <c r="S10" s="299"/>
      <c r="T10" s="299"/>
      <c r="U10" s="299"/>
      <c r="V10" s="299"/>
      <c r="W10" s="299"/>
      <c r="X10" s="299"/>
      <c r="Y10" s="299"/>
      <c r="Z10" s="299"/>
    </row>
    <row r="11" spans="1:26" ht="16.5">
      <c r="A11" s="323"/>
      <c r="B11" s="323"/>
      <c r="C11" s="323"/>
      <c r="D11" s="323"/>
      <c r="E11" s="323"/>
      <c r="F11" s="323"/>
      <c r="G11" s="323"/>
      <c r="H11" s="323"/>
      <c r="I11" s="323"/>
      <c r="J11" s="323"/>
      <c r="K11" s="323"/>
      <c r="L11" s="323"/>
      <c r="M11" s="323"/>
      <c r="N11" s="323"/>
      <c r="O11" s="299"/>
      <c r="P11" s="299"/>
      <c r="Q11" s="299"/>
      <c r="R11" s="299"/>
      <c r="S11" s="299"/>
      <c r="T11" s="299"/>
      <c r="U11" s="299"/>
      <c r="V11" s="299"/>
      <c r="W11" s="299"/>
      <c r="X11" s="299"/>
      <c r="Y11" s="299"/>
      <c r="Z11" s="299"/>
    </row>
    <row r="12" spans="1:26" ht="16.5">
      <c r="A12" s="323"/>
      <c r="B12" s="323"/>
      <c r="C12" s="323"/>
      <c r="D12" s="323"/>
      <c r="E12" s="323"/>
      <c r="F12" s="323"/>
      <c r="G12" s="323"/>
      <c r="H12" s="323"/>
      <c r="I12" s="323"/>
      <c r="J12" s="323"/>
      <c r="K12" s="323"/>
      <c r="L12" s="323"/>
      <c r="M12" s="323"/>
      <c r="N12" s="323"/>
      <c r="O12" s="299"/>
      <c r="P12" s="299"/>
      <c r="Q12" s="299"/>
      <c r="R12" s="299"/>
      <c r="S12" s="299"/>
      <c r="T12" s="299"/>
      <c r="U12" s="299"/>
      <c r="V12" s="299"/>
      <c r="W12" s="299"/>
      <c r="X12" s="299"/>
      <c r="Y12" s="299"/>
      <c r="Z12" s="299"/>
    </row>
    <row r="13" spans="1:26" ht="16.5">
      <c r="A13" s="323"/>
      <c r="B13" s="323"/>
      <c r="C13" s="323"/>
      <c r="D13" s="323"/>
      <c r="E13" s="323"/>
      <c r="F13" s="323"/>
      <c r="G13" s="323"/>
      <c r="H13" s="323"/>
      <c r="I13" s="323"/>
      <c r="J13" s="323"/>
      <c r="K13" s="323"/>
      <c r="L13" s="323"/>
      <c r="M13" s="323"/>
      <c r="N13" s="323"/>
      <c r="O13" s="299"/>
      <c r="P13" s="299"/>
      <c r="Q13" s="299"/>
      <c r="R13" s="299"/>
      <c r="S13" s="299"/>
      <c r="T13" s="299"/>
      <c r="U13" s="299"/>
      <c r="V13" s="299"/>
      <c r="W13" s="299"/>
      <c r="X13" s="299"/>
      <c r="Y13" s="299"/>
      <c r="Z13" s="299"/>
    </row>
    <row r="14" spans="1:26" ht="16.5">
      <c r="A14" s="323"/>
      <c r="B14" s="323"/>
      <c r="C14" s="323"/>
      <c r="D14" s="323"/>
      <c r="E14" s="323"/>
      <c r="F14" s="323"/>
      <c r="G14" s="323"/>
      <c r="H14" s="323"/>
      <c r="I14" s="323"/>
      <c r="J14" s="323"/>
      <c r="K14" s="323"/>
      <c r="L14" s="323"/>
      <c r="M14" s="323"/>
      <c r="N14" s="323"/>
      <c r="O14" s="299"/>
      <c r="P14" s="299"/>
      <c r="Q14" s="299"/>
      <c r="R14" s="299"/>
      <c r="S14" s="299"/>
      <c r="T14" s="299"/>
      <c r="U14" s="299"/>
      <c r="V14" s="299"/>
      <c r="W14" s="299"/>
      <c r="X14" s="299"/>
      <c r="Y14" s="299"/>
      <c r="Z14" s="299"/>
    </row>
    <row r="15" spans="1:26" ht="16.5">
      <c r="A15" s="323"/>
      <c r="B15" s="323"/>
      <c r="C15" s="323"/>
      <c r="D15" s="323"/>
      <c r="E15" s="323"/>
      <c r="F15" s="323"/>
      <c r="G15" s="323"/>
      <c r="H15" s="323"/>
      <c r="I15" s="323"/>
      <c r="J15" s="323"/>
      <c r="K15" s="323"/>
      <c r="L15" s="323"/>
      <c r="M15" s="323"/>
      <c r="N15" s="323"/>
      <c r="O15" s="299"/>
      <c r="P15" s="299"/>
      <c r="Q15" s="299"/>
      <c r="R15" s="299"/>
      <c r="S15" s="299"/>
      <c r="T15" s="299"/>
      <c r="U15" s="299"/>
      <c r="V15" s="299"/>
      <c r="W15" s="299"/>
      <c r="X15" s="299"/>
      <c r="Y15" s="299"/>
      <c r="Z15" s="299"/>
    </row>
    <row r="16" spans="1:26" ht="16.5">
      <c r="A16" s="323"/>
      <c r="B16" s="323"/>
      <c r="C16" s="323"/>
      <c r="D16" s="323"/>
      <c r="E16" s="323"/>
      <c r="F16" s="323"/>
      <c r="G16" s="323"/>
      <c r="H16" s="323"/>
      <c r="I16" s="323"/>
      <c r="J16" s="323"/>
      <c r="K16" s="323"/>
      <c r="L16" s="323"/>
      <c r="M16" s="323"/>
      <c r="N16" s="323"/>
      <c r="O16" s="299"/>
      <c r="P16" s="299"/>
      <c r="Q16" s="299"/>
      <c r="R16" s="299"/>
      <c r="S16" s="299"/>
      <c r="T16" s="299"/>
      <c r="U16" s="299"/>
      <c r="V16" s="299"/>
      <c r="W16" s="299"/>
      <c r="X16" s="299"/>
      <c r="Y16" s="299"/>
      <c r="Z16" s="299"/>
    </row>
    <row r="17" spans="1:26" ht="16.5">
      <c r="A17" s="323"/>
      <c r="B17" s="323"/>
      <c r="C17" s="323"/>
      <c r="D17" s="323"/>
      <c r="E17" s="323"/>
      <c r="F17" s="323"/>
      <c r="G17" s="323"/>
      <c r="H17" s="323"/>
      <c r="I17" s="323"/>
      <c r="J17" s="323"/>
      <c r="K17" s="323"/>
      <c r="L17" s="323"/>
      <c r="M17" s="323"/>
      <c r="N17" s="323"/>
      <c r="O17" s="299"/>
      <c r="P17" s="299"/>
      <c r="Q17" s="299"/>
      <c r="R17" s="299"/>
      <c r="S17" s="299"/>
      <c r="T17" s="299"/>
      <c r="U17" s="299"/>
      <c r="V17" s="299"/>
      <c r="W17" s="299"/>
      <c r="X17" s="299"/>
      <c r="Y17" s="299"/>
      <c r="Z17" s="299"/>
    </row>
    <row r="18" spans="1:26" ht="16.5">
      <c r="A18" s="323"/>
      <c r="B18" s="323"/>
      <c r="C18" s="323"/>
      <c r="D18" s="323"/>
      <c r="E18" s="323"/>
      <c r="F18" s="323"/>
      <c r="G18" s="323"/>
      <c r="H18" s="323"/>
      <c r="I18" s="323"/>
      <c r="J18" s="323"/>
      <c r="K18" s="323"/>
      <c r="L18" s="323"/>
      <c r="M18" s="323"/>
      <c r="N18" s="323"/>
      <c r="O18" s="299"/>
      <c r="P18" s="299"/>
      <c r="Q18" s="299"/>
      <c r="R18" s="299"/>
      <c r="S18" s="299"/>
      <c r="T18" s="299"/>
      <c r="U18" s="299"/>
      <c r="V18" s="299"/>
      <c r="W18" s="299"/>
      <c r="X18" s="299"/>
      <c r="Y18" s="299"/>
      <c r="Z18" s="299"/>
    </row>
    <row r="19" spans="1:26" ht="16.5">
      <c r="A19" s="323"/>
      <c r="B19" s="323"/>
      <c r="C19" s="323"/>
      <c r="D19" s="323"/>
      <c r="E19" s="323"/>
      <c r="F19" s="323"/>
      <c r="G19" s="323"/>
      <c r="H19" s="323"/>
      <c r="I19" s="323"/>
      <c r="J19" s="323"/>
      <c r="K19" s="323"/>
      <c r="L19" s="323"/>
      <c r="M19" s="323"/>
      <c r="N19" s="323"/>
      <c r="O19" s="299"/>
      <c r="P19" s="299"/>
      <c r="Q19" s="299"/>
      <c r="R19" s="299"/>
      <c r="S19" s="299"/>
      <c r="T19" s="299"/>
      <c r="U19" s="299"/>
      <c r="V19" s="299"/>
      <c r="W19" s="299"/>
      <c r="X19" s="299"/>
      <c r="Y19" s="299"/>
      <c r="Z19" s="299"/>
    </row>
    <row r="20" spans="1:26" ht="16.5">
      <c r="A20" s="323"/>
      <c r="B20" s="323"/>
      <c r="C20" s="323"/>
      <c r="D20" s="323"/>
      <c r="E20" s="323"/>
      <c r="F20" s="323"/>
      <c r="G20" s="323"/>
      <c r="H20" s="323"/>
      <c r="I20" s="323"/>
      <c r="J20" s="323"/>
      <c r="K20" s="323"/>
      <c r="L20" s="323"/>
      <c r="M20" s="323"/>
      <c r="N20" s="323"/>
      <c r="O20" s="299"/>
      <c r="P20" s="299"/>
      <c r="Q20" s="299"/>
      <c r="R20" s="299"/>
      <c r="S20" s="299"/>
      <c r="T20" s="299"/>
      <c r="U20" s="299"/>
      <c r="V20" s="299"/>
      <c r="W20" s="299"/>
      <c r="X20" s="299"/>
      <c r="Y20" s="299"/>
      <c r="Z20" s="299"/>
    </row>
    <row r="21" spans="1:26" ht="16.5">
      <c r="A21" s="323"/>
      <c r="B21" s="323"/>
      <c r="C21" s="323"/>
      <c r="D21" s="323"/>
      <c r="E21" s="323"/>
      <c r="F21" s="323"/>
      <c r="G21" s="323"/>
      <c r="H21" s="323"/>
      <c r="I21" s="323"/>
      <c r="J21" s="323"/>
      <c r="K21" s="323"/>
      <c r="L21" s="323"/>
      <c r="M21" s="323"/>
      <c r="N21" s="323"/>
      <c r="O21" s="299"/>
      <c r="P21" s="299"/>
      <c r="Q21" s="299"/>
      <c r="R21" s="299"/>
      <c r="S21" s="299"/>
      <c r="T21" s="299"/>
      <c r="U21" s="299"/>
      <c r="V21" s="299"/>
      <c r="W21" s="299"/>
      <c r="X21" s="299"/>
      <c r="Y21" s="299"/>
      <c r="Z21" s="299"/>
    </row>
    <row r="22" spans="1:26" ht="16.5">
      <c r="A22" s="323"/>
      <c r="B22" s="323"/>
      <c r="C22" s="323"/>
      <c r="D22" s="323"/>
      <c r="E22" s="323"/>
      <c r="F22" s="323"/>
      <c r="G22" s="323"/>
      <c r="H22" s="323"/>
      <c r="I22" s="323"/>
      <c r="J22" s="323"/>
      <c r="K22" s="323"/>
      <c r="L22" s="323"/>
      <c r="M22" s="323"/>
      <c r="N22" s="323"/>
      <c r="O22" s="299"/>
      <c r="P22" s="299"/>
      <c r="Q22" s="299"/>
      <c r="R22" s="299"/>
      <c r="S22" s="299"/>
      <c r="T22" s="299"/>
      <c r="U22" s="299"/>
      <c r="V22" s="299"/>
      <c r="W22" s="299"/>
      <c r="X22" s="299"/>
      <c r="Y22" s="299"/>
      <c r="Z22" s="299"/>
    </row>
    <row r="23" spans="1:26" ht="16.5">
      <c r="A23" s="323"/>
      <c r="B23" s="323"/>
      <c r="C23" s="323"/>
      <c r="D23" s="323"/>
      <c r="E23" s="323"/>
      <c r="F23" s="323"/>
      <c r="G23" s="323"/>
      <c r="H23" s="323"/>
      <c r="I23" s="323"/>
      <c r="J23" s="323"/>
      <c r="K23" s="323"/>
      <c r="L23" s="323"/>
      <c r="M23" s="323"/>
      <c r="N23" s="323"/>
      <c r="O23" s="299"/>
      <c r="P23" s="299"/>
      <c r="Q23" s="299"/>
      <c r="R23" s="299"/>
      <c r="S23" s="299"/>
      <c r="T23" s="299"/>
      <c r="U23" s="299"/>
      <c r="V23" s="299"/>
      <c r="W23" s="299"/>
      <c r="X23" s="299"/>
      <c r="Y23" s="299"/>
      <c r="Z23" s="299"/>
    </row>
    <row r="24" spans="1:26" ht="16.5">
      <c r="A24" s="323"/>
      <c r="B24" s="323"/>
      <c r="C24" s="323"/>
      <c r="D24" s="323"/>
      <c r="E24" s="323"/>
      <c r="F24" s="323"/>
      <c r="G24" s="323"/>
      <c r="H24" s="323"/>
      <c r="I24" s="323"/>
      <c r="J24" s="323"/>
      <c r="K24" s="323"/>
      <c r="L24" s="323"/>
      <c r="M24" s="323"/>
      <c r="N24" s="323"/>
      <c r="O24" s="299"/>
      <c r="P24" s="299"/>
      <c r="Q24" s="299"/>
      <c r="R24" s="299"/>
      <c r="S24" s="299"/>
      <c r="T24" s="299"/>
      <c r="U24" s="299"/>
      <c r="V24" s="299"/>
      <c r="W24" s="299"/>
      <c r="X24" s="299"/>
      <c r="Y24" s="299"/>
      <c r="Z24" s="299"/>
    </row>
    <row r="25" spans="1:26" ht="16.5">
      <c r="A25" s="323"/>
      <c r="B25" s="323"/>
      <c r="C25" s="323"/>
      <c r="D25" s="323"/>
      <c r="E25" s="323"/>
      <c r="F25" s="323"/>
      <c r="G25" s="323"/>
      <c r="H25" s="323"/>
      <c r="I25" s="323"/>
      <c r="J25" s="323"/>
      <c r="K25" s="323"/>
      <c r="L25" s="323"/>
      <c r="M25" s="323"/>
      <c r="N25" s="323"/>
      <c r="O25" s="299"/>
      <c r="P25" s="299"/>
      <c r="Q25" s="299"/>
      <c r="R25" s="299"/>
      <c r="S25" s="299"/>
      <c r="T25" s="299"/>
      <c r="U25" s="299"/>
      <c r="V25" s="299"/>
      <c r="W25" s="299"/>
      <c r="X25" s="299"/>
      <c r="Y25" s="299"/>
      <c r="Z25" s="299"/>
    </row>
    <row r="26" spans="1:26" ht="16.5">
      <c r="A26" s="323"/>
      <c r="B26" s="323"/>
      <c r="C26" s="323"/>
      <c r="D26" s="323"/>
      <c r="E26" s="323"/>
      <c r="F26" s="323"/>
      <c r="G26" s="323"/>
      <c r="H26" s="323"/>
      <c r="I26" s="323"/>
      <c r="J26" s="323"/>
      <c r="K26" s="323"/>
      <c r="L26" s="323"/>
      <c r="M26" s="323"/>
      <c r="N26" s="323"/>
      <c r="O26" s="299"/>
      <c r="P26" s="299"/>
      <c r="Q26" s="299"/>
      <c r="R26" s="299"/>
      <c r="S26" s="299"/>
      <c r="T26" s="299"/>
      <c r="U26" s="299"/>
      <c r="V26" s="299"/>
      <c r="W26" s="299"/>
      <c r="X26" s="299"/>
      <c r="Y26" s="299"/>
      <c r="Z26" s="299"/>
    </row>
    <row r="27" spans="1:26" ht="16.5">
      <c r="A27" s="323"/>
      <c r="B27" s="323"/>
      <c r="C27" s="323"/>
      <c r="D27" s="323"/>
      <c r="E27" s="323"/>
      <c r="F27" s="323"/>
      <c r="G27" s="323"/>
      <c r="H27" s="323"/>
      <c r="I27" s="323"/>
      <c r="J27" s="323"/>
      <c r="K27" s="323"/>
      <c r="L27" s="323"/>
      <c r="M27" s="323"/>
      <c r="N27" s="323"/>
      <c r="O27" s="299"/>
      <c r="P27" s="299"/>
      <c r="Q27" s="299"/>
      <c r="R27" s="299"/>
      <c r="S27" s="299"/>
      <c r="T27" s="299"/>
      <c r="U27" s="299"/>
      <c r="V27" s="299"/>
      <c r="W27" s="299"/>
      <c r="X27" s="299"/>
      <c r="Y27" s="299"/>
      <c r="Z27" s="299"/>
    </row>
    <row r="28" spans="1:26" ht="16.5">
      <c r="A28" s="323"/>
      <c r="B28" s="323"/>
      <c r="C28" s="323"/>
      <c r="D28" s="323"/>
      <c r="E28" s="323"/>
      <c r="F28" s="323"/>
      <c r="G28" s="323"/>
      <c r="H28" s="323"/>
      <c r="I28" s="323"/>
      <c r="J28" s="323"/>
      <c r="K28" s="323"/>
      <c r="L28" s="323"/>
      <c r="M28" s="323"/>
      <c r="N28" s="323"/>
      <c r="O28" s="299"/>
      <c r="P28" s="299"/>
      <c r="Q28" s="299"/>
      <c r="R28" s="299"/>
      <c r="S28" s="299"/>
      <c r="T28" s="299"/>
      <c r="U28" s="299"/>
      <c r="V28" s="299"/>
      <c r="W28" s="299"/>
      <c r="X28" s="299"/>
      <c r="Y28" s="299"/>
      <c r="Z28" s="299"/>
    </row>
    <row r="29" spans="1:26" ht="16.5">
      <c r="A29" s="323"/>
      <c r="B29" s="323"/>
      <c r="C29" s="323"/>
      <c r="D29" s="323"/>
      <c r="E29" s="323"/>
      <c r="F29" s="323"/>
      <c r="G29" s="323"/>
      <c r="H29" s="323"/>
      <c r="I29" s="323"/>
      <c r="J29" s="323"/>
      <c r="K29" s="323"/>
      <c r="L29" s="323"/>
      <c r="M29" s="323"/>
      <c r="N29" s="323"/>
      <c r="O29" s="299"/>
      <c r="P29" s="299"/>
      <c r="Q29" s="299"/>
      <c r="R29" s="299"/>
      <c r="S29" s="299"/>
      <c r="T29" s="299"/>
      <c r="U29" s="299"/>
      <c r="V29" s="299"/>
      <c r="W29" s="299"/>
      <c r="X29" s="299"/>
      <c r="Y29" s="299"/>
      <c r="Z29" s="299"/>
    </row>
    <row r="30" spans="1:26" ht="16.5">
      <c r="A30" s="323"/>
      <c r="B30" s="323"/>
      <c r="C30" s="323"/>
      <c r="D30" s="323"/>
      <c r="E30" s="323"/>
      <c r="F30" s="323"/>
      <c r="G30" s="323"/>
      <c r="H30" s="323"/>
      <c r="I30" s="323"/>
      <c r="J30" s="323"/>
      <c r="K30" s="323"/>
      <c r="L30" s="323"/>
      <c r="M30" s="323"/>
      <c r="N30" s="323"/>
      <c r="O30" s="299"/>
      <c r="P30" s="299"/>
      <c r="Q30" s="299"/>
      <c r="R30" s="299"/>
      <c r="S30" s="299"/>
      <c r="T30" s="299"/>
      <c r="U30" s="299"/>
      <c r="V30" s="299"/>
      <c r="W30" s="299"/>
      <c r="X30" s="299"/>
      <c r="Y30" s="299"/>
      <c r="Z30" s="299"/>
    </row>
    <row r="31" spans="1:26" ht="16.5">
      <c r="A31" s="323"/>
      <c r="B31" s="323"/>
      <c r="C31" s="323"/>
      <c r="D31" s="323"/>
      <c r="E31" s="323"/>
      <c r="F31" s="323"/>
      <c r="G31" s="323"/>
      <c r="H31" s="323"/>
      <c r="I31" s="323"/>
      <c r="J31" s="323"/>
      <c r="K31" s="323"/>
      <c r="L31" s="323"/>
      <c r="M31" s="323"/>
      <c r="N31" s="323"/>
      <c r="O31" s="299"/>
      <c r="P31" s="299"/>
      <c r="Q31" s="299"/>
      <c r="R31" s="299"/>
      <c r="S31" s="299"/>
      <c r="T31" s="299"/>
      <c r="U31" s="299"/>
      <c r="V31" s="299"/>
      <c r="W31" s="299"/>
      <c r="X31" s="299"/>
      <c r="Y31" s="299"/>
      <c r="Z31" s="299"/>
    </row>
    <row r="32" spans="1:26" ht="16.5">
      <c r="A32" s="323"/>
      <c r="B32" s="323"/>
      <c r="C32" s="323"/>
      <c r="D32" s="323"/>
      <c r="E32" s="323"/>
      <c r="F32" s="323"/>
      <c r="G32" s="323"/>
      <c r="H32" s="323"/>
      <c r="I32" s="323"/>
      <c r="J32" s="323"/>
      <c r="K32" s="323"/>
      <c r="L32" s="323"/>
      <c r="M32" s="323"/>
      <c r="N32" s="323"/>
      <c r="O32" s="299"/>
      <c r="P32" s="299"/>
      <c r="Q32" s="299"/>
      <c r="R32" s="299"/>
      <c r="S32" s="299"/>
      <c r="T32" s="299"/>
      <c r="U32" s="299"/>
      <c r="V32" s="299"/>
      <c r="W32" s="299"/>
      <c r="X32" s="299"/>
      <c r="Y32" s="299"/>
      <c r="Z32" s="299"/>
    </row>
    <row r="33" spans="1:26" ht="16.5">
      <c r="A33" s="369"/>
      <c r="B33" s="369"/>
      <c r="C33" s="369"/>
      <c r="D33" s="369"/>
      <c r="E33" s="369"/>
      <c r="F33" s="369"/>
      <c r="G33" s="369"/>
      <c r="H33" s="369"/>
      <c r="I33" s="369"/>
      <c r="J33" s="369"/>
      <c r="K33" s="369"/>
      <c r="L33" s="369"/>
      <c r="M33" s="369"/>
      <c r="N33" s="369"/>
      <c r="O33" s="299"/>
      <c r="P33" s="299"/>
      <c r="Q33" s="299"/>
      <c r="R33" s="299"/>
      <c r="S33" s="299"/>
      <c r="T33" s="299"/>
      <c r="U33" s="299"/>
      <c r="V33" s="299"/>
      <c r="W33" s="299"/>
      <c r="X33" s="299"/>
      <c r="Y33" s="299"/>
      <c r="Z33" s="299"/>
    </row>
    <row r="34" spans="1:26" ht="16.5">
      <c r="A34" s="369"/>
      <c r="B34" s="369"/>
      <c r="C34" s="369"/>
      <c r="D34" s="369"/>
      <c r="E34" s="369"/>
      <c r="F34" s="369"/>
      <c r="G34" s="369"/>
      <c r="H34" s="369"/>
      <c r="I34" s="369"/>
      <c r="J34" s="369"/>
      <c r="K34" s="369"/>
      <c r="L34" s="369"/>
      <c r="M34" s="369"/>
      <c r="N34" s="369"/>
      <c r="O34" s="299"/>
      <c r="P34" s="299"/>
      <c r="Q34" s="299"/>
      <c r="R34" s="299"/>
      <c r="S34" s="299"/>
      <c r="T34" s="299"/>
      <c r="U34" s="299"/>
      <c r="V34" s="299"/>
      <c r="W34" s="299"/>
      <c r="X34" s="299"/>
      <c r="Y34" s="299"/>
      <c r="Z34" s="299"/>
    </row>
    <row r="35" spans="1:26" ht="16.5">
      <c r="A35" s="323"/>
      <c r="B35" s="323"/>
      <c r="C35" s="323"/>
      <c r="D35" s="323"/>
      <c r="E35" s="323"/>
      <c r="F35" s="323"/>
      <c r="G35" s="323"/>
      <c r="H35" s="323"/>
      <c r="I35" s="323"/>
      <c r="J35" s="323"/>
      <c r="K35" s="323"/>
      <c r="L35" s="323"/>
      <c r="M35" s="323"/>
      <c r="N35" s="323"/>
      <c r="O35" s="299"/>
      <c r="P35" s="299"/>
      <c r="Q35" s="299"/>
      <c r="R35" s="299"/>
      <c r="S35" s="299"/>
      <c r="T35" s="299"/>
      <c r="U35" s="299"/>
      <c r="V35" s="299"/>
      <c r="W35" s="299"/>
      <c r="X35" s="299"/>
      <c r="Y35" s="299"/>
      <c r="Z35" s="299"/>
    </row>
    <row r="36" spans="1:26" ht="16.5">
      <c r="A36" s="323"/>
      <c r="B36" s="323"/>
      <c r="C36" s="323"/>
      <c r="D36" s="323"/>
      <c r="E36" s="323"/>
      <c r="F36" s="323"/>
      <c r="G36" s="323"/>
      <c r="H36" s="323"/>
      <c r="I36" s="323"/>
      <c r="J36" s="323"/>
      <c r="K36" s="323"/>
      <c r="L36" s="323"/>
      <c r="M36" s="323"/>
      <c r="N36" s="323"/>
      <c r="O36" s="299"/>
      <c r="P36" s="299"/>
      <c r="Q36" s="299"/>
      <c r="R36" s="299"/>
      <c r="S36" s="299"/>
      <c r="T36" s="299"/>
      <c r="U36" s="299"/>
      <c r="V36" s="299"/>
      <c r="W36" s="299"/>
      <c r="X36" s="299"/>
      <c r="Y36" s="299"/>
      <c r="Z36" s="299"/>
    </row>
    <row r="37" spans="1:26" s="334" customFormat="1" ht="79.5" customHeight="1">
      <c r="A37" s="618" t="s">
        <v>347</v>
      </c>
      <c r="B37" s="619"/>
      <c r="C37" s="619"/>
      <c r="D37" s="619"/>
      <c r="E37" s="619"/>
      <c r="F37" s="619"/>
      <c r="G37" s="619"/>
      <c r="H37" s="619"/>
      <c r="I37" s="619"/>
      <c r="J37" s="619"/>
      <c r="K37" s="619"/>
      <c r="L37" s="619"/>
      <c r="M37" s="619"/>
      <c r="N37" s="619"/>
      <c r="O37" s="619"/>
      <c r="P37" s="619"/>
      <c r="Q37" s="619"/>
      <c r="R37" s="619"/>
      <c r="S37" s="619"/>
      <c r="T37" s="619"/>
      <c r="U37" s="619"/>
      <c r="V37" s="619"/>
      <c r="W37" s="619"/>
      <c r="X37" s="619"/>
      <c r="Y37" s="619"/>
      <c r="Z37" s="619"/>
    </row>
    <row r="38" spans="1:26" ht="16.5">
      <c r="A38" s="323"/>
      <c r="B38" s="323"/>
      <c r="C38" s="323"/>
      <c r="D38" s="323"/>
      <c r="E38" s="323"/>
      <c r="F38" s="323"/>
      <c r="G38" s="323"/>
      <c r="H38" s="323"/>
      <c r="I38" s="323"/>
      <c r="J38" s="323"/>
      <c r="K38" s="323"/>
      <c r="L38" s="323"/>
      <c r="M38" s="323"/>
      <c r="N38" s="323"/>
      <c r="O38" s="299"/>
      <c r="P38" s="299"/>
      <c r="Q38" s="299"/>
      <c r="R38" s="299"/>
      <c r="S38" s="299"/>
      <c r="T38" s="299"/>
      <c r="U38" s="299"/>
      <c r="V38" s="299"/>
      <c r="W38" s="299"/>
      <c r="X38" s="299"/>
      <c r="Y38" s="299"/>
      <c r="Z38" s="299"/>
    </row>
    <row r="39" spans="1:26" ht="16.5">
      <c r="A39" s="323"/>
      <c r="B39" s="323"/>
      <c r="C39" s="323"/>
      <c r="D39" s="323"/>
      <c r="E39" s="323"/>
      <c r="F39" s="323"/>
      <c r="G39" s="323"/>
      <c r="H39" s="323"/>
      <c r="I39" s="323"/>
      <c r="J39" s="323"/>
      <c r="K39" s="323"/>
      <c r="L39" s="323"/>
      <c r="M39" s="323"/>
      <c r="N39" s="323"/>
      <c r="O39" s="299"/>
      <c r="P39" s="299"/>
      <c r="Q39" s="299"/>
      <c r="R39" s="299"/>
      <c r="S39" s="299"/>
      <c r="T39" s="299"/>
      <c r="U39" s="299"/>
      <c r="V39" s="299"/>
      <c r="W39" s="299"/>
      <c r="X39" s="299"/>
      <c r="Y39" s="299"/>
      <c r="Z39" s="299"/>
    </row>
    <row r="40" spans="1:26" ht="16.5">
      <c r="A40" s="323"/>
      <c r="B40" s="323"/>
      <c r="C40" s="323"/>
      <c r="D40" s="323"/>
      <c r="E40" s="323"/>
      <c r="F40" s="323"/>
      <c r="G40" s="323"/>
      <c r="H40" s="323"/>
      <c r="I40" s="323"/>
      <c r="J40" s="323"/>
      <c r="K40" s="323"/>
      <c r="L40" s="323"/>
      <c r="M40" s="323"/>
      <c r="N40" s="323"/>
      <c r="O40" s="299"/>
      <c r="P40" s="299"/>
      <c r="Q40" s="299"/>
      <c r="R40" s="299"/>
      <c r="S40" s="299"/>
      <c r="T40" s="299"/>
      <c r="U40" s="299"/>
      <c r="V40" s="299"/>
      <c r="W40" s="299"/>
      <c r="X40" s="299"/>
      <c r="Y40" s="299"/>
      <c r="Z40" s="299"/>
    </row>
    <row r="41" spans="1:26" ht="16.5">
      <c r="A41" s="323"/>
      <c r="B41" s="323"/>
      <c r="C41" s="323"/>
      <c r="D41" s="323"/>
      <c r="E41" s="323"/>
      <c r="F41" s="323"/>
      <c r="G41" s="323"/>
      <c r="H41" s="323"/>
      <c r="I41" s="323"/>
      <c r="J41" s="323"/>
      <c r="K41" s="323"/>
      <c r="L41" s="323"/>
      <c r="M41" s="323"/>
      <c r="N41" s="323"/>
      <c r="O41" s="299"/>
      <c r="P41" s="299"/>
      <c r="Q41" s="299"/>
      <c r="R41" s="299"/>
      <c r="S41" s="299"/>
      <c r="T41" s="299"/>
      <c r="U41" s="299"/>
      <c r="V41" s="299"/>
      <c r="W41" s="299"/>
      <c r="X41" s="299"/>
      <c r="Y41" s="299"/>
      <c r="Z41" s="299"/>
    </row>
    <row r="42" spans="1:26" ht="16.5">
      <c r="A42" s="323"/>
      <c r="B42" s="323"/>
      <c r="C42" s="323"/>
      <c r="D42" s="323"/>
      <c r="E42" s="323"/>
      <c r="F42" s="323"/>
      <c r="G42" s="323"/>
      <c r="H42" s="323"/>
      <c r="I42" s="323"/>
      <c r="J42" s="323"/>
      <c r="K42" s="323"/>
      <c r="L42" s="323"/>
      <c r="M42" s="323"/>
      <c r="N42" s="323"/>
      <c r="O42" s="299"/>
      <c r="P42" s="299"/>
      <c r="Q42" s="299"/>
      <c r="R42" s="299"/>
      <c r="S42" s="299"/>
      <c r="T42" s="299"/>
      <c r="U42" s="299"/>
      <c r="V42" s="299"/>
      <c r="W42" s="299"/>
      <c r="X42" s="299"/>
      <c r="Y42" s="299"/>
      <c r="Z42" s="299"/>
    </row>
    <row r="43" spans="1:26" ht="16.5">
      <c r="A43" s="323"/>
      <c r="B43" s="323"/>
      <c r="C43" s="323"/>
      <c r="D43" s="323"/>
      <c r="E43" s="323"/>
      <c r="F43" s="323"/>
      <c r="G43" s="323"/>
      <c r="H43" s="323"/>
      <c r="I43" s="323"/>
      <c r="J43" s="323"/>
      <c r="K43" s="323"/>
      <c r="L43" s="323"/>
      <c r="M43" s="323"/>
      <c r="N43" s="323"/>
      <c r="O43" s="299"/>
      <c r="P43" s="299"/>
      <c r="Q43" s="299"/>
      <c r="R43" s="299"/>
      <c r="S43" s="299"/>
      <c r="T43" s="299"/>
      <c r="U43" s="299"/>
      <c r="V43" s="299"/>
      <c r="W43" s="299"/>
      <c r="X43" s="299"/>
      <c r="Y43" s="299"/>
      <c r="Z43" s="299"/>
    </row>
    <row r="44" spans="1:26" ht="16.5">
      <c r="A44" s="323"/>
      <c r="B44" s="323"/>
      <c r="C44" s="323"/>
      <c r="D44" s="323"/>
      <c r="E44" s="323"/>
      <c r="F44" s="323"/>
      <c r="G44" s="323"/>
      <c r="H44" s="323"/>
      <c r="I44" s="323"/>
      <c r="J44" s="323"/>
      <c r="K44" s="323"/>
      <c r="L44" s="323"/>
      <c r="M44" s="323"/>
      <c r="N44" s="323"/>
      <c r="O44" s="299"/>
      <c r="P44" s="299"/>
      <c r="Q44" s="299"/>
      <c r="R44" s="299"/>
      <c r="S44" s="299"/>
      <c r="T44" s="299"/>
      <c r="U44" s="299"/>
      <c r="V44" s="299"/>
      <c r="W44" s="299"/>
      <c r="X44" s="299"/>
      <c r="Y44" s="299"/>
      <c r="Z44" s="299"/>
    </row>
    <row r="45" spans="1:26" ht="16.5">
      <c r="A45" s="323"/>
      <c r="B45" s="323"/>
      <c r="C45" s="323"/>
      <c r="D45" s="323"/>
      <c r="E45" s="323"/>
      <c r="F45" s="323"/>
      <c r="G45" s="323"/>
      <c r="H45" s="323"/>
      <c r="I45" s="323"/>
      <c r="J45" s="323"/>
      <c r="K45" s="323"/>
      <c r="L45" s="323"/>
      <c r="M45" s="323"/>
      <c r="N45" s="323"/>
      <c r="O45" s="299"/>
      <c r="P45" s="299"/>
      <c r="Q45" s="299"/>
      <c r="R45" s="299"/>
      <c r="S45" s="299"/>
      <c r="T45" s="299"/>
      <c r="U45" s="299"/>
      <c r="V45" s="299"/>
      <c r="W45" s="299"/>
      <c r="X45" s="299"/>
      <c r="Y45" s="299"/>
      <c r="Z45" s="299"/>
    </row>
    <row r="46" spans="1:26" ht="16.5">
      <c r="A46" s="323"/>
      <c r="B46" s="323"/>
      <c r="C46" s="323"/>
      <c r="D46" s="323"/>
      <c r="E46" s="323"/>
      <c r="F46" s="323"/>
      <c r="G46" s="323"/>
      <c r="H46" s="323"/>
      <c r="I46" s="323"/>
      <c r="J46" s="323"/>
      <c r="K46" s="323"/>
      <c r="L46" s="323"/>
      <c r="M46" s="323"/>
      <c r="N46" s="323"/>
      <c r="O46" s="299"/>
      <c r="P46" s="299"/>
      <c r="Q46" s="299"/>
      <c r="R46" s="299"/>
      <c r="S46" s="299"/>
      <c r="T46" s="299"/>
      <c r="U46" s="299"/>
      <c r="V46" s="299"/>
      <c r="W46" s="299"/>
      <c r="X46" s="299"/>
      <c r="Y46" s="299"/>
      <c r="Z46" s="299"/>
    </row>
    <row r="47" spans="1:26" ht="16.5">
      <c r="A47" s="323"/>
      <c r="B47" s="323"/>
      <c r="C47" s="323"/>
      <c r="D47" s="323"/>
      <c r="E47" s="323"/>
      <c r="F47" s="323"/>
      <c r="G47" s="323"/>
      <c r="H47" s="323"/>
      <c r="I47" s="323"/>
      <c r="J47" s="323"/>
      <c r="K47" s="323"/>
      <c r="L47" s="323"/>
      <c r="M47" s="323"/>
      <c r="N47" s="323"/>
      <c r="O47" s="299"/>
      <c r="P47" s="299"/>
      <c r="Q47" s="299"/>
      <c r="R47" s="299"/>
      <c r="S47" s="299"/>
      <c r="T47" s="299"/>
      <c r="U47" s="299"/>
      <c r="V47" s="299"/>
      <c r="W47" s="299"/>
      <c r="X47" s="299"/>
      <c r="Y47" s="299"/>
      <c r="Z47" s="299"/>
    </row>
    <row r="48" spans="1:26" ht="16.5">
      <c r="A48" s="323"/>
      <c r="B48" s="323"/>
      <c r="C48" s="323"/>
      <c r="D48" s="323"/>
      <c r="E48" s="323"/>
      <c r="F48" s="323"/>
      <c r="G48" s="323"/>
      <c r="H48" s="323"/>
      <c r="I48" s="323"/>
      <c r="J48" s="323"/>
      <c r="K48" s="323"/>
      <c r="L48" s="323"/>
      <c r="M48" s="323"/>
      <c r="N48" s="323"/>
      <c r="O48" s="299"/>
      <c r="P48" s="299"/>
      <c r="Q48" s="299"/>
      <c r="R48" s="299"/>
      <c r="S48" s="299"/>
      <c r="T48" s="299"/>
      <c r="U48" s="299"/>
      <c r="V48" s="299"/>
      <c r="W48" s="299"/>
      <c r="X48" s="299"/>
      <c r="Y48" s="299"/>
      <c r="Z48" s="299"/>
    </row>
    <row r="49" spans="1:26" ht="16.5">
      <c r="A49" s="323"/>
      <c r="B49" s="323"/>
      <c r="C49" s="323"/>
      <c r="D49" s="323"/>
      <c r="E49" s="323"/>
      <c r="F49" s="323"/>
      <c r="G49" s="323"/>
      <c r="H49" s="323"/>
      <c r="I49" s="323"/>
      <c r="J49" s="323"/>
      <c r="K49" s="323"/>
      <c r="L49" s="323"/>
      <c r="M49" s="323"/>
      <c r="N49" s="323"/>
      <c r="O49" s="299"/>
      <c r="P49" s="299"/>
      <c r="Q49" s="299"/>
      <c r="R49" s="299"/>
      <c r="S49" s="299"/>
      <c r="T49" s="299"/>
      <c r="U49" s="299"/>
      <c r="V49" s="299"/>
      <c r="W49" s="299"/>
      <c r="X49" s="299"/>
      <c r="Y49" s="299"/>
      <c r="Z49" s="299"/>
    </row>
    <row r="50" spans="1:26" ht="16.5">
      <c r="A50" s="323"/>
      <c r="B50" s="323"/>
      <c r="C50" s="323"/>
      <c r="D50" s="323"/>
      <c r="E50" s="323"/>
      <c r="F50" s="323"/>
      <c r="G50" s="323"/>
      <c r="H50" s="323"/>
      <c r="I50" s="323"/>
      <c r="J50" s="323"/>
      <c r="K50" s="323"/>
      <c r="L50" s="323"/>
      <c r="M50" s="323"/>
      <c r="N50" s="323"/>
      <c r="O50" s="299"/>
      <c r="P50" s="299"/>
      <c r="Q50" s="299"/>
      <c r="R50" s="299"/>
      <c r="S50" s="299"/>
      <c r="T50" s="299"/>
      <c r="U50" s="299"/>
      <c r="V50" s="299"/>
      <c r="W50" s="299"/>
      <c r="X50" s="299"/>
      <c r="Y50" s="299"/>
      <c r="Z50" s="299"/>
    </row>
    <row r="51" spans="1:26" ht="16.5">
      <c r="A51" s="323"/>
      <c r="B51" s="323"/>
      <c r="C51" s="323"/>
      <c r="D51" s="323"/>
      <c r="E51" s="323"/>
      <c r="F51" s="323"/>
      <c r="G51" s="323"/>
      <c r="H51" s="323"/>
      <c r="I51" s="323"/>
      <c r="J51" s="323"/>
      <c r="K51" s="323"/>
      <c r="L51" s="323"/>
      <c r="M51" s="323"/>
      <c r="N51" s="323"/>
      <c r="O51" s="299"/>
      <c r="P51" s="299"/>
      <c r="Q51" s="299"/>
      <c r="R51" s="299"/>
      <c r="S51" s="299"/>
      <c r="T51" s="299"/>
      <c r="U51" s="299"/>
      <c r="V51" s="299"/>
      <c r="W51" s="299"/>
      <c r="X51" s="299"/>
      <c r="Y51" s="299"/>
      <c r="Z51" s="299"/>
    </row>
    <row r="52" spans="1:26" ht="16.5">
      <c r="A52" s="323"/>
      <c r="B52" s="323"/>
      <c r="C52" s="323"/>
      <c r="D52" s="323"/>
      <c r="E52" s="323"/>
      <c r="F52" s="323"/>
      <c r="G52" s="323"/>
      <c r="H52" s="323"/>
      <c r="I52" s="323"/>
      <c r="J52" s="323"/>
      <c r="K52" s="323"/>
      <c r="L52" s="323"/>
      <c r="M52" s="323"/>
      <c r="N52" s="323"/>
      <c r="O52" s="299"/>
      <c r="P52" s="299"/>
      <c r="Q52" s="299"/>
      <c r="R52" s="299"/>
      <c r="S52" s="299"/>
      <c r="T52" s="299"/>
      <c r="U52" s="299"/>
      <c r="V52" s="299"/>
      <c r="W52" s="299"/>
      <c r="X52" s="299"/>
      <c r="Y52" s="299"/>
      <c r="Z52" s="299"/>
    </row>
    <row r="53" spans="1:26" ht="16.5">
      <c r="A53" s="323"/>
      <c r="B53" s="323"/>
      <c r="C53" s="323"/>
      <c r="D53" s="323"/>
      <c r="E53" s="323"/>
      <c r="F53" s="323"/>
      <c r="G53" s="323"/>
      <c r="H53" s="323"/>
      <c r="I53" s="323"/>
      <c r="J53" s="323"/>
      <c r="K53" s="323"/>
      <c r="L53" s="323"/>
      <c r="M53" s="323"/>
      <c r="N53" s="323"/>
      <c r="O53" s="299"/>
      <c r="P53" s="299"/>
      <c r="Q53" s="299"/>
      <c r="R53" s="299"/>
      <c r="S53" s="299"/>
      <c r="T53" s="299"/>
      <c r="U53" s="299"/>
      <c r="V53" s="299"/>
      <c r="W53" s="299"/>
      <c r="X53" s="299"/>
      <c r="Y53" s="299"/>
      <c r="Z53" s="299"/>
    </row>
    <row r="54" spans="1:26" ht="16.5">
      <c r="A54" s="323"/>
      <c r="B54" s="323"/>
      <c r="C54" s="323"/>
      <c r="D54" s="323"/>
      <c r="E54" s="323"/>
      <c r="F54" s="323"/>
      <c r="G54" s="323"/>
      <c r="H54" s="323"/>
      <c r="I54" s="323"/>
      <c r="J54" s="323"/>
      <c r="K54" s="323"/>
      <c r="L54" s="323"/>
      <c r="M54" s="323"/>
      <c r="N54" s="323"/>
      <c r="O54" s="299"/>
      <c r="P54" s="299"/>
      <c r="Q54" s="299"/>
      <c r="R54" s="299"/>
      <c r="S54" s="299"/>
      <c r="T54" s="299"/>
      <c r="U54" s="299"/>
      <c r="V54" s="299"/>
      <c r="W54" s="299"/>
      <c r="X54" s="299"/>
      <c r="Y54" s="299"/>
      <c r="Z54" s="299"/>
    </row>
    <row r="55" spans="1:26" ht="16.5">
      <c r="A55" s="323"/>
      <c r="B55" s="323"/>
      <c r="C55" s="323"/>
      <c r="D55" s="323"/>
      <c r="E55" s="323"/>
      <c r="F55" s="323"/>
      <c r="G55" s="323"/>
      <c r="H55" s="323"/>
      <c r="I55" s="323"/>
      <c r="J55" s="323"/>
      <c r="K55" s="323"/>
      <c r="L55" s="323"/>
      <c r="M55" s="323"/>
      <c r="N55" s="323"/>
      <c r="O55" s="299"/>
      <c r="P55" s="299"/>
      <c r="Q55" s="299"/>
      <c r="R55" s="299"/>
      <c r="S55" s="299"/>
      <c r="T55" s="299"/>
      <c r="U55" s="299"/>
      <c r="V55" s="299"/>
      <c r="W55" s="299"/>
      <c r="X55" s="299"/>
      <c r="Y55" s="299"/>
      <c r="Z55" s="299"/>
    </row>
    <row r="56" spans="1:26" ht="16.5">
      <c r="A56" s="323"/>
      <c r="B56" s="323"/>
      <c r="C56" s="323"/>
      <c r="D56" s="323"/>
      <c r="E56" s="323"/>
      <c r="F56" s="323"/>
      <c r="G56" s="323"/>
      <c r="H56" s="323"/>
      <c r="I56" s="323"/>
      <c r="J56" s="323"/>
      <c r="K56" s="323"/>
      <c r="L56" s="323"/>
      <c r="M56" s="323"/>
      <c r="N56" s="323"/>
      <c r="O56" s="299"/>
      <c r="P56" s="299"/>
      <c r="Q56" s="299"/>
      <c r="R56" s="299"/>
      <c r="S56" s="299"/>
      <c r="T56" s="299"/>
      <c r="U56" s="299"/>
      <c r="V56" s="299"/>
      <c r="W56" s="299"/>
      <c r="X56" s="299"/>
      <c r="Y56" s="299"/>
      <c r="Z56" s="299"/>
    </row>
    <row r="57" spans="1:26" ht="16.5">
      <c r="A57" s="323"/>
      <c r="B57" s="323"/>
      <c r="C57" s="323"/>
      <c r="D57" s="323"/>
      <c r="E57" s="323"/>
      <c r="F57" s="323"/>
      <c r="G57" s="323"/>
      <c r="H57" s="323"/>
      <c r="I57" s="323"/>
      <c r="J57" s="323"/>
      <c r="K57" s="323"/>
      <c r="L57" s="323"/>
      <c r="M57" s="323"/>
      <c r="N57" s="323"/>
      <c r="O57" s="299"/>
      <c r="P57" s="299"/>
      <c r="Q57" s="299"/>
      <c r="R57" s="299"/>
      <c r="S57" s="299"/>
      <c r="T57" s="299"/>
      <c r="U57" s="299"/>
      <c r="V57" s="299"/>
      <c r="W57" s="299"/>
      <c r="X57" s="299"/>
      <c r="Y57" s="299"/>
      <c r="Z57" s="299"/>
    </row>
    <row r="58" spans="1:26" ht="16.5">
      <c r="A58" s="323"/>
      <c r="B58" s="323"/>
      <c r="C58" s="323"/>
      <c r="D58" s="323"/>
      <c r="E58" s="323"/>
      <c r="F58" s="323"/>
      <c r="G58" s="323"/>
      <c r="H58" s="323"/>
      <c r="I58" s="323"/>
      <c r="J58" s="323"/>
      <c r="K58" s="323"/>
      <c r="L58" s="323"/>
      <c r="M58" s="323"/>
      <c r="N58" s="323"/>
      <c r="O58" s="299"/>
      <c r="P58" s="299"/>
      <c r="Q58" s="299"/>
      <c r="R58" s="299"/>
      <c r="S58" s="299"/>
      <c r="T58" s="299"/>
      <c r="U58" s="299"/>
      <c r="V58" s="299"/>
      <c r="W58" s="299"/>
      <c r="X58" s="299"/>
      <c r="Y58" s="299"/>
      <c r="Z58" s="299"/>
    </row>
    <row r="59" spans="1:26" ht="16.5">
      <c r="A59" s="323"/>
      <c r="B59" s="323"/>
      <c r="C59" s="323"/>
      <c r="D59" s="323"/>
      <c r="E59" s="323"/>
      <c r="F59" s="323"/>
      <c r="G59" s="323"/>
      <c r="H59" s="323"/>
      <c r="I59" s="323"/>
      <c r="J59" s="323"/>
      <c r="K59" s="323"/>
      <c r="L59" s="323"/>
      <c r="M59" s="323"/>
      <c r="N59" s="323"/>
      <c r="O59" s="299"/>
      <c r="P59" s="299"/>
      <c r="Q59" s="299"/>
      <c r="R59" s="299"/>
      <c r="S59" s="299"/>
      <c r="T59" s="299"/>
      <c r="U59" s="299"/>
      <c r="V59" s="299"/>
      <c r="W59" s="299"/>
      <c r="X59" s="299"/>
      <c r="Y59" s="299"/>
      <c r="Z59" s="299"/>
    </row>
    <row r="60" spans="1:26" ht="16.5">
      <c r="A60" s="323"/>
      <c r="B60" s="323"/>
      <c r="C60" s="323"/>
      <c r="D60" s="323"/>
      <c r="E60" s="323"/>
      <c r="F60" s="323"/>
      <c r="G60" s="323"/>
      <c r="H60" s="323"/>
      <c r="I60" s="323"/>
      <c r="J60" s="323"/>
      <c r="K60" s="323"/>
      <c r="L60" s="323"/>
      <c r="M60" s="323"/>
      <c r="N60" s="323"/>
      <c r="O60" s="299"/>
      <c r="P60" s="299"/>
      <c r="Q60" s="299"/>
      <c r="R60" s="299"/>
      <c r="S60" s="299"/>
      <c r="T60" s="299"/>
      <c r="U60" s="299"/>
      <c r="V60" s="299"/>
      <c r="W60" s="299"/>
      <c r="X60" s="299"/>
      <c r="Y60" s="299"/>
      <c r="Z60" s="299"/>
    </row>
    <row r="61" spans="1:26" ht="16.5">
      <c r="A61" s="323"/>
      <c r="B61" s="323"/>
      <c r="C61" s="323"/>
      <c r="D61" s="323"/>
      <c r="E61" s="323"/>
      <c r="F61" s="323"/>
      <c r="G61" s="323"/>
      <c r="H61" s="323"/>
      <c r="I61" s="323"/>
      <c r="J61" s="323"/>
      <c r="K61" s="323"/>
      <c r="L61" s="323"/>
      <c r="M61" s="323"/>
      <c r="N61" s="323"/>
      <c r="O61" s="299"/>
      <c r="P61" s="299"/>
      <c r="Q61" s="299"/>
      <c r="R61" s="299"/>
      <c r="S61" s="299"/>
      <c r="T61" s="299"/>
      <c r="U61" s="299"/>
      <c r="V61" s="299"/>
      <c r="W61" s="299"/>
      <c r="X61" s="299"/>
      <c r="Y61" s="299"/>
      <c r="Z61" s="299"/>
    </row>
    <row r="62" spans="1:26" ht="16.5">
      <c r="A62" s="323"/>
      <c r="B62" s="323"/>
      <c r="C62" s="323"/>
      <c r="D62" s="323"/>
      <c r="E62" s="323"/>
      <c r="F62" s="323"/>
      <c r="G62" s="323"/>
      <c r="H62" s="323"/>
      <c r="I62" s="323"/>
      <c r="J62" s="323"/>
      <c r="K62" s="323"/>
      <c r="L62" s="323"/>
      <c r="M62" s="323"/>
      <c r="N62" s="323"/>
      <c r="O62" s="299"/>
      <c r="P62" s="299"/>
      <c r="Q62" s="299"/>
      <c r="R62" s="299"/>
      <c r="S62" s="299"/>
      <c r="T62" s="299"/>
      <c r="U62" s="299"/>
      <c r="V62" s="299"/>
      <c r="W62" s="299"/>
      <c r="X62" s="299"/>
      <c r="Y62" s="299"/>
      <c r="Z62" s="299"/>
    </row>
    <row r="63" spans="1:26" ht="16.5">
      <c r="A63" s="323"/>
      <c r="B63" s="323"/>
      <c r="C63" s="323"/>
      <c r="D63" s="323"/>
      <c r="E63" s="323"/>
      <c r="F63" s="323"/>
      <c r="G63" s="323"/>
      <c r="H63" s="323"/>
      <c r="I63" s="323"/>
      <c r="J63" s="323"/>
      <c r="K63" s="323"/>
      <c r="L63" s="323"/>
      <c r="M63" s="323"/>
      <c r="N63" s="323"/>
      <c r="O63" s="299"/>
      <c r="P63" s="299"/>
      <c r="Q63" s="299"/>
      <c r="R63" s="299"/>
      <c r="S63" s="299"/>
      <c r="T63" s="299"/>
      <c r="U63" s="299"/>
      <c r="V63" s="299"/>
      <c r="W63" s="299"/>
      <c r="X63" s="299"/>
      <c r="Y63" s="299"/>
      <c r="Z63" s="299"/>
    </row>
    <row r="64" spans="1:26" ht="16.5">
      <c r="A64" s="323"/>
      <c r="B64" s="323"/>
      <c r="C64" s="323"/>
      <c r="D64" s="323"/>
      <c r="E64" s="323"/>
      <c r="F64" s="323"/>
      <c r="G64" s="323"/>
      <c r="H64" s="323"/>
      <c r="I64" s="323"/>
      <c r="J64" s="323"/>
      <c r="K64" s="323"/>
      <c r="L64" s="323"/>
      <c r="M64" s="323"/>
      <c r="N64" s="323"/>
      <c r="O64" s="299"/>
      <c r="P64" s="299"/>
      <c r="Q64" s="299"/>
      <c r="R64" s="299"/>
      <c r="S64" s="299"/>
      <c r="T64" s="299"/>
      <c r="U64" s="299"/>
      <c r="V64" s="299"/>
      <c r="W64" s="299"/>
      <c r="X64" s="299"/>
      <c r="Y64" s="299"/>
      <c r="Z64" s="299"/>
    </row>
    <row r="65" spans="1:26" ht="16.5">
      <c r="A65" s="323"/>
      <c r="B65" s="323"/>
      <c r="C65" s="323"/>
      <c r="D65" s="323"/>
      <c r="E65" s="323"/>
      <c r="F65" s="323"/>
      <c r="G65" s="323"/>
      <c r="H65" s="323"/>
      <c r="I65" s="323"/>
      <c r="J65" s="323"/>
      <c r="K65" s="323"/>
      <c r="L65" s="323"/>
      <c r="M65" s="323"/>
      <c r="N65" s="323"/>
      <c r="O65" s="299"/>
      <c r="P65" s="299"/>
      <c r="Q65" s="299"/>
      <c r="R65" s="299"/>
      <c r="S65" s="299"/>
      <c r="T65" s="299"/>
      <c r="U65" s="299"/>
      <c r="V65" s="299"/>
      <c r="W65" s="299"/>
      <c r="X65" s="299"/>
      <c r="Y65" s="299"/>
      <c r="Z65" s="299"/>
    </row>
    <row r="66" spans="1:26" ht="16.5">
      <c r="A66" s="323"/>
      <c r="B66" s="323"/>
      <c r="C66" s="323"/>
      <c r="D66" s="323"/>
      <c r="E66" s="323"/>
      <c r="F66" s="323"/>
      <c r="G66" s="323"/>
      <c r="H66" s="323"/>
      <c r="I66" s="323"/>
      <c r="J66" s="323"/>
      <c r="K66" s="323"/>
      <c r="L66" s="323"/>
      <c r="M66" s="323"/>
      <c r="N66" s="323"/>
      <c r="O66" s="299"/>
      <c r="P66" s="299"/>
      <c r="Q66" s="299"/>
      <c r="R66" s="299"/>
      <c r="S66" s="299"/>
      <c r="T66" s="299"/>
      <c r="U66" s="299"/>
      <c r="V66" s="299"/>
      <c r="W66" s="299"/>
      <c r="X66" s="299"/>
      <c r="Y66" s="299"/>
      <c r="Z66" s="299"/>
    </row>
    <row r="67" spans="1:26" ht="16.5">
      <c r="A67" s="323"/>
      <c r="B67" s="323"/>
      <c r="C67" s="323"/>
      <c r="D67" s="323"/>
      <c r="E67" s="323"/>
      <c r="F67" s="323"/>
      <c r="G67" s="323"/>
      <c r="H67" s="323"/>
      <c r="I67" s="323"/>
      <c r="J67" s="323"/>
      <c r="K67" s="323"/>
      <c r="L67" s="323"/>
      <c r="M67" s="323"/>
      <c r="N67" s="323"/>
      <c r="O67" s="299"/>
      <c r="P67" s="299"/>
      <c r="Q67" s="299"/>
      <c r="R67" s="299"/>
      <c r="S67" s="299"/>
      <c r="T67" s="299"/>
      <c r="U67" s="299"/>
      <c r="V67" s="299"/>
      <c r="W67" s="299"/>
      <c r="X67" s="299"/>
      <c r="Y67" s="299"/>
      <c r="Z67" s="299"/>
    </row>
    <row r="68" spans="1:26" ht="16.5">
      <c r="A68" s="323"/>
      <c r="B68" s="323"/>
      <c r="C68" s="323"/>
      <c r="D68" s="323"/>
      <c r="E68" s="323"/>
      <c r="F68" s="323"/>
      <c r="G68" s="323"/>
      <c r="H68" s="323"/>
      <c r="I68" s="323"/>
      <c r="J68" s="323"/>
      <c r="K68" s="323"/>
      <c r="L68" s="323"/>
      <c r="M68" s="323"/>
      <c r="N68" s="323"/>
      <c r="O68" s="299"/>
      <c r="P68" s="299"/>
      <c r="Q68" s="299"/>
      <c r="R68" s="299"/>
      <c r="S68" s="299"/>
      <c r="T68" s="299"/>
      <c r="U68" s="299"/>
      <c r="V68" s="299"/>
      <c r="W68" s="299"/>
      <c r="X68" s="299"/>
      <c r="Y68" s="299"/>
      <c r="Z68" s="299"/>
    </row>
    <row r="69" spans="1:26" ht="16.5">
      <c r="A69" s="366"/>
      <c r="B69" s="366"/>
      <c r="C69" s="366"/>
      <c r="D69" s="366"/>
      <c r="E69" s="366"/>
      <c r="F69" s="366"/>
      <c r="G69" s="366"/>
      <c r="H69" s="366"/>
      <c r="I69" s="366"/>
      <c r="J69" s="366"/>
      <c r="K69" s="366"/>
      <c r="L69" s="366"/>
      <c r="M69" s="366"/>
      <c r="N69" s="366"/>
      <c r="O69" s="299"/>
      <c r="P69" s="299"/>
      <c r="Q69" s="299"/>
      <c r="R69" s="299"/>
      <c r="S69" s="299"/>
      <c r="T69" s="299"/>
      <c r="U69" s="299"/>
      <c r="V69" s="299"/>
      <c r="W69" s="299"/>
      <c r="X69" s="299"/>
      <c r="Y69" s="299"/>
      <c r="Z69" s="299"/>
    </row>
    <row r="70" spans="1:26" ht="34.5" customHeight="1">
      <c r="A70" s="335" t="s">
        <v>271</v>
      </c>
      <c r="B70" s="298"/>
      <c r="C70" s="298"/>
      <c r="D70" s="298"/>
      <c r="E70" s="298"/>
      <c r="F70" s="299"/>
      <c r="G70" s="299"/>
      <c r="H70" s="299"/>
      <c r="I70" s="299"/>
      <c r="J70" s="299"/>
      <c r="K70" s="299"/>
      <c r="L70" s="299"/>
      <c r="M70" s="299"/>
      <c r="N70" s="299"/>
      <c r="O70" s="299"/>
      <c r="P70" s="299"/>
      <c r="Q70" s="299"/>
      <c r="R70" s="299"/>
      <c r="S70" s="299"/>
      <c r="T70" s="299"/>
      <c r="U70" s="299"/>
      <c r="V70" s="299"/>
      <c r="W70" s="299"/>
      <c r="X70" s="299"/>
      <c r="Y70" s="299"/>
      <c r="Z70" s="299"/>
    </row>
    <row r="71" spans="1:26" s="339" customFormat="1" ht="34.5" customHeight="1">
      <c r="A71" s="336" t="s">
        <v>272</v>
      </c>
      <c r="B71" s="337"/>
      <c r="C71" s="337"/>
      <c r="D71" s="337"/>
      <c r="E71" s="337"/>
      <c r="F71" s="338"/>
      <c r="G71" s="338"/>
      <c r="H71" s="338"/>
      <c r="I71" s="338"/>
      <c r="J71" s="338"/>
      <c r="K71" s="338"/>
      <c r="L71" s="338"/>
      <c r="M71" s="338"/>
      <c r="N71" s="338"/>
      <c r="O71" s="338"/>
      <c r="P71" s="338"/>
      <c r="Q71" s="338"/>
      <c r="R71" s="338"/>
      <c r="S71" s="338"/>
      <c r="T71" s="338"/>
      <c r="U71" s="338"/>
      <c r="V71" s="338"/>
      <c r="W71" s="338"/>
      <c r="X71" s="338"/>
      <c r="Y71" s="338"/>
      <c r="Z71" s="338"/>
    </row>
    <row r="72" spans="1:26" s="340" customFormat="1" ht="33">
      <c r="A72" s="612" t="s">
        <v>273</v>
      </c>
      <c r="B72" s="612"/>
      <c r="C72" s="612"/>
      <c r="D72" s="612"/>
      <c r="E72" s="612"/>
      <c r="F72" s="612"/>
      <c r="G72" s="612"/>
      <c r="H72" s="612"/>
      <c r="I72" s="612"/>
      <c r="J72" s="612"/>
      <c r="K72" s="612"/>
      <c r="L72" s="612"/>
      <c r="M72" s="612"/>
      <c r="N72" s="612"/>
      <c r="O72" s="612"/>
      <c r="P72" s="612"/>
      <c r="Q72" s="612"/>
      <c r="R72" s="612"/>
      <c r="S72" s="612"/>
      <c r="T72" s="612"/>
      <c r="U72" s="612"/>
      <c r="V72" s="612"/>
      <c r="W72" s="612"/>
      <c r="X72" s="612"/>
      <c r="Y72" s="612"/>
      <c r="Z72" s="612"/>
    </row>
    <row r="73" spans="1:26" s="340" customFormat="1" ht="33">
      <c r="A73" s="611" t="s">
        <v>274</v>
      </c>
      <c r="B73" s="611"/>
      <c r="C73" s="611"/>
      <c r="D73" s="611"/>
      <c r="E73" s="611"/>
      <c r="F73" s="611"/>
      <c r="G73" s="611"/>
      <c r="H73" s="611"/>
      <c r="I73" s="611"/>
      <c r="J73" s="611"/>
      <c r="K73" s="611"/>
      <c r="L73" s="611"/>
      <c r="M73" s="611"/>
      <c r="N73" s="611"/>
      <c r="O73" s="611"/>
      <c r="P73" s="341"/>
      <c r="Q73" s="341"/>
      <c r="R73" s="341"/>
      <c r="S73" s="341"/>
      <c r="T73" s="341"/>
      <c r="U73" s="341"/>
      <c r="V73" s="341"/>
      <c r="W73" s="341"/>
      <c r="X73" s="341"/>
      <c r="Y73" s="341"/>
      <c r="Z73" s="341"/>
    </row>
    <row r="76" spans="1:26" s="341" customFormat="1" ht="28.5">
      <c r="A76" s="612" t="s">
        <v>275</v>
      </c>
      <c r="B76" s="612"/>
      <c r="C76" s="612"/>
      <c r="D76" s="612"/>
      <c r="E76" s="612"/>
      <c r="F76" s="612"/>
      <c r="G76" s="612"/>
      <c r="H76" s="612"/>
      <c r="I76" s="612"/>
      <c r="J76" s="612"/>
      <c r="K76" s="612"/>
      <c r="L76" s="612"/>
      <c r="M76" s="612"/>
      <c r="N76" s="612"/>
      <c r="O76" s="612"/>
      <c r="P76" s="612"/>
      <c r="Q76" s="612"/>
      <c r="R76" s="612"/>
      <c r="S76" s="612"/>
      <c r="T76" s="612"/>
      <c r="U76" s="612"/>
      <c r="V76" s="612"/>
      <c r="W76" s="612"/>
      <c r="X76" s="612"/>
      <c r="Y76" s="612"/>
      <c r="Z76" s="612"/>
    </row>
    <row r="77" spans="1:26" s="343" customFormat="1" ht="21" customHeight="1">
      <c r="A77" s="608" t="s">
        <v>276</v>
      </c>
      <c r="B77" s="608"/>
      <c r="C77" s="608"/>
      <c r="D77" s="608"/>
      <c r="E77" s="608"/>
      <c r="F77" s="608"/>
      <c r="G77" s="608"/>
      <c r="H77" s="608"/>
      <c r="I77" s="608"/>
      <c r="J77" s="608"/>
      <c r="K77" s="608"/>
      <c r="L77" s="608"/>
      <c r="M77" s="608"/>
      <c r="N77" s="342"/>
      <c r="O77" s="342"/>
      <c r="P77" s="342"/>
      <c r="Q77" s="342"/>
      <c r="R77" s="342"/>
      <c r="S77" s="342"/>
      <c r="T77" s="342"/>
      <c r="U77" s="342"/>
      <c r="V77" s="342"/>
      <c r="W77" s="342"/>
      <c r="X77" s="342"/>
      <c r="Y77" s="342"/>
      <c r="Z77" s="342"/>
    </row>
    <row r="78" spans="1:26" s="343" customFormat="1" ht="21" customHeight="1">
      <c r="A78" s="608" t="s">
        <v>277</v>
      </c>
      <c r="B78" s="608"/>
      <c r="C78" s="608"/>
      <c r="D78" s="608"/>
      <c r="E78" s="608"/>
      <c r="F78" s="608"/>
      <c r="G78" s="608"/>
      <c r="H78" s="608"/>
      <c r="I78" s="608"/>
      <c r="J78" s="608"/>
      <c r="K78" s="608"/>
      <c r="L78" s="608"/>
      <c r="M78" s="608"/>
      <c r="N78" s="342"/>
      <c r="O78" s="342"/>
      <c r="P78" s="342"/>
      <c r="Q78" s="342"/>
      <c r="R78" s="342"/>
      <c r="S78" s="342"/>
      <c r="T78" s="342"/>
      <c r="U78" s="342"/>
      <c r="V78" s="342"/>
      <c r="W78" s="342"/>
      <c r="X78" s="342"/>
      <c r="Y78" s="342"/>
      <c r="Z78" s="342"/>
    </row>
    <row r="79" spans="1:26" s="343" customFormat="1" ht="21" customHeight="1">
      <c r="A79" s="608" t="s">
        <v>332</v>
      </c>
      <c r="B79" s="608"/>
      <c r="C79" s="608"/>
      <c r="D79" s="608"/>
      <c r="E79" s="608"/>
      <c r="F79" s="608"/>
      <c r="G79" s="608"/>
      <c r="H79" s="608"/>
      <c r="I79" s="608"/>
      <c r="J79" s="608"/>
      <c r="K79" s="608"/>
      <c r="L79" s="608"/>
      <c r="M79" s="608"/>
      <c r="N79" s="342"/>
      <c r="O79" s="342"/>
      <c r="P79" s="342"/>
      <c r="Q79" s="342"/>
      <c r="R79" s="342"/>
      <c r="S79" s="342"/>
      <c r="T79" s="342"/>
      <c r="U79" s="342"/>
      <c r="V79" s="342"/>
      <c r="W79" s="342"/>
      <c r="X79" s="342"/>
      <c r="Y79" s="342"/>
      <c r="Z79" s="342"/>
    </row>
    <row r="80" spans="1:26" s="345" customFormat="1" ht="21" customHeight="1">
      <c r="B80" s="344"/>
      <c r="C80" s="344"/>
      <c r="D80" s="344"/>
      <c r="E80" s="344"/>
      <c r="F80" s="344"/>
      <c r="G80" s="344"/>
      <c r="H80" s="344"/>
      <c r="I80" s="344"/>
      <c r="J80" s="344"/>
      <c r="K80" s="344"/>
      <c r="L80" s="344"/>
      <c r="M80" s="344"/>
      <c r="N80" s="344"/>
      <c r="O80" s="344"/>
      <c r="P80" s="344"/>
      <c r="Q80" s="344"/>
      <c r="R80" s="344"/>
      <c r="S80" s="344"/>
      <c r="T80" s="344"/>
      <c r="U80" s="344"/>
      <c r="V80" s="344"/>
      <c r="W80" s="344"/>
      <c r="X80" s="344"/>
      <c r="Y80" s="344"/>
      <c r="Z80" s="344"/>
    </row>
    <row r="81" spans="2:26" s="345" customFormat="1" ht="21" customHeight="1">
      <c r="B81" s="344"/>
      <c r="C81" s="344"/>
      <c r="D81" s="344"/>
      <c r="E81" s="344"/>
      <c r="F81" s="344"/>
      <c r="G81" s="344"/>
      <c r="H81" s="344"/>
      <c r="I81" s="344"/>
      <c r="J81" s="344"/>
      <c r="K81" s="344"/>
      <c r="L81" s="344"/>
      <c r="M81" s="344"/>
      <c r="N81" s="344"/>
      <c r="O81" s="344"/>
      <c r="P81" s="344"/>
      <c r="Q81" s="344"/>
      <c r="R81" s="344"/>
      <c r="S81" s="344"/>
      <c r="T81" s="344"/>
      <c r="U81" s="344"/>
      <c r="V81" s="344"/>
      <c r="W81" s="344"/>
      <c r="X81" s="344"/>
      <c r="Y81" s="344"/>
      <c r="Z81" s="344"/>
    </row>
    <row r="114" spans="1:26" s="324" customFormat="1" ht="28.5"/>
    <row r="115" spans="1:26" s="324" customFormat="1" ht="28.5"/>
    <row r="116" spans="1:26" s="331" customFormat="1" ht="28.5">
      <c r="A116" s="609" t="s">
        <v>278</v>
      </c>
      <c r="B116" s="610"/>
      <c r="C116" s="610"/>
      <c r="D116" s="610"/>
      <c r="E116" s="610"/>
      <c r="F116" s="610"/>
      <c r="G116" s="610"/>
      <c r="H116" s="610"/>
      <c r="I116" s="610"/>
      <c r="J116" s="610"/>
      <c r="K116" s="610"/>
      <c r="L116" s="610"/>
      <c r="M116" s="610"/>
      <c r="N116" s="610"/>
      <c r="O116" s="610"/>
      <c r="P116" s="610"/>
      <c r="Q116" s="610"/>
      <c r="R116" s="610"/>
      <c r="S116" s="610"/>
      <c r="T116" s="610"/>
      <c r="U116" s="610"/>
      <c r="V116" s="610"/>
      <c r="W116" s="610"/>
      <c r="X116" s="610"/>
      <c r="Y116" s="610"/>
      <c r="Z116" s="610"/>
    </row>
    <row r="117" spans="1:26" s="331" customFormat="1" ht="24" customHeight="1">
      <c r="A117" s="346" t="s">
        <v>279</v>
      </c>
      <c r="B117" s="347"/>
      <c r="C117" s="347"/>
      <c r="D117" s="347"/>
      <c r="E117" s="347"/>
      <c r="F117" s="347"/>
      <c r="G117" s="347"/>
      <c r="H117" s="347"/>
      <c r="I117" s="347"/>
      <c r="J117" s="347"/>
      <c r="K117" s="347"/>
      <c r="L117" s="347"/>
      <c r="M117" s="347"/>
      <c r="N117" s="347"/>
      <c r="O117" s="347"/>
      <c r="P117" s="347"/>
      <c r="Q117" s="347"/>
      <c r="R117" s="347"/>
      <c r="S117" s="347"/>
      <c r="T117" s="347"/>
      <c r="U117" s="347"/>
      <c r="V117" s="348"/>
      <c r="W117" s="348"/>
      <c r="X117" s="348"/>
      <c r="Y117" s="348"/>
      <c r="Z117" s="348"/>
    </row>
    <row r="164" spans="1:26" s="331" customFormat="1" ht="28.5">
      <c r="A164" s="613" t="s">
        <v>280</v>
      </c>
      <c r="B164" s="613"/>
      <c r="C164" s="613"/>
      <c r="D164" s="613"/>
      <c r="E164" s="613"/>
      <c r="F164" s="613"/>
      <c r="G164" s="613"/>
      <c r="H164" s="613"/>
      <c r="I164" s="613"/>
      <c r="J164" s="613"/>
      <c r="K164" s="613"/>
      <c r="L164" s="613"/>
      <c r="M164" s="613"/>
      <c r="N164" s="613"/>
      <c r="O164" s="613"/>
      <c r="P164" s="613"/>
      <c r="Q164" s="613"/>
      <c r="R164" s="613"/>
      <c r="S164" s="613"/>
      <c r="T164" s="613"/>
      <c r="U164" s="613"/>
      <c r="V164" s="613"/>
      <c r="W164" s="613"/>
      <c r="X164" s="613"/>
      <c r="Y164" s="613"/>
      <c r="Z164" s="613"/>
    </row>
    <row r="165" spans="1:26" s="331" customFormat="1" ht="24">
      <c r="A165" s="349" t="s">
        <v>281</v>
      </c>
      <c r="B165" s="349"/>
      <c r="C165" s="349"/>
      <c r="D165" s="349"/>
      <c r="E165" s="349"/>
      <c r="F165" s="349"/>
      <c r="G165" s="349"/>
      <c r="H165" s="349"/>
      <c r="I165" s="349"/>
      <c r="J165" s="349"/>
      <c r="K165" s="349"/>
      <c r="L165" s="349"/>
      <c r="M165" s="349"/>
      <c r="N165" s="349"/>
      <c r="O165" s="349"/>
      <c r="P165" s="349"/>
      <c r="Q165" s="349"/>
      <c r="R165" s="349"/>
      <c r="S165" s="349"/>
      <c r="T165" s="349"/>
      <c r="U165" s="349"/>
      <c r="V165" s="349"/>
      <c r="W165" s="349"/>
      <c r="X165" s="349"/>
      <c r="Y165" s="349"/>
      <c r="Z165" s="349"/>
    </row>
    <row r="166" spans="1:26" s="297" customFormat="1" ht="19.5" customHeight="1">
      <c r="A166" s="350"/>
      <c r="B166" s="350"/>
      <c r="C166" s="350"/>
      <c r="D166" s="350"/>
      <c r="E166" s="350"/>
      <c r="F166" s="350"/>
      <c r="G166" s="350"/>
      <c r="H166" s="350"/>
      <c r="I166" s="350"/>
      <c r="J166" s="350"/>
      <c r="K166" s="350"/>
      <c r="L166" s="350"/>
      <c r="M166" s="350"/>
      <c r="N166" s="350"/>
      <c r="O166" s="350"/>
      <c r="P166" s="350"/>
      <c r="Q166" s="350"/>
      <c r="R166" s="350"/>
      <c r="S166" s="350"/>
      <c r="T166" s="350"/>
      <c r="U166" s="350"/>
      <c r="V166" s="350"/>
      <c r="W166" s="350"/>
      <c r="X166" s="350"/>
      <c r="Y166" s="350"/>
      <c r="Z166" s="350"/>
    </row>
    <row r="167" spans="1:26" s="297" customFormat="1" ht="19.5" customHeight="1">
      <c r="A167" s="350"/>
      <c r="B167" s="350"/>
      <c r="C167" s="350"/>
      <c r="D167" s="350"/>
      <c r="E167" s="350"/>
      <c r="F167" s="350"/>
      <c r="G167" s="350"/>
      <c r="H167" s="350"/>
      <c r="I167" s="350"/>
      <c r="J167" s="350"/>
      <c r="K167" s="350"/>
      <c r="L167" s="350"/>
      <c r="M167" s="350"/>
      <c r="N167" s="350"/>
      <c r="O167" s="350"/>
      <c r="P167" s="350"/>
      <c r="Q167" s="350"/>
      <c r="R167" s="350"/>
      <c r="S167" s="350"/>
      <c r="T167" s="350"/>
      <c r="U167" s="350"/>
      <c r="V167" s="350"/>
      <c r="W167" s="350"/>
      <c r="X167" s="350"/>
      <c r="Y167" s="350"/>
      <c r="Z167" s="350"/>
    </row>
    <row r="173" spans="1:26" s="295" customFormat="1" ht="18.75" customHeight="1"/>
    <row r="237" spans="1:26" s="325" customFormat="1" ht="28.5">
      <c r="A237" s="606" t="s">
        <v>282</v>
      </c>
      <c r="B237" s="606"/>
      <c r="C237" s="606"/>
      <c r="D237" s="606"/>
      <c r="E237" s="606"/>
      <c r="F237" s="606"/>
      <c r="G237" s="606"/>
      <c r="H237" s="606"/>
      <c r="I237" s="606"/>
      <c r="J237" s="606"/>
      <c r="K237" s="606"/>
      <c r="L237" s="606"/>
      <c r="M237" s="606"/>
      <c r="N237" s="606"/>
      <c r="O237" s="606"/>
      <c r="P237" s="606"/>
      <c r="Q237" s="606"/>
      <c r="R237" s="606"/>
      <c r="S237" s="606"/>
      <c r="T237" s="606"/>
      <c r="U237" s="606"/>
      <c r="V237" s="606"/>
      <c r="W237" s="606"/>
      <c r="X237" s="606"/>
      <c r="Y237" s="606"/>
      <c r="Z237" s="606"/>
    </row>
    <row r="238" spans="1:26" s="328" customFormat="1" ht="28.5">
      <c r="A238" s="326" t="s">
        <v>283</v>
      </c>
      <c r="B238" s="327"/>
      <c r="C238" s="327"/>
      <c r="D238" s="327"/>
      <c r="E238" s="327"/>
      <c r="F238" s="327"/>
      <c r="G238" s="327"/>
      <c r="H238" s="327"/>
      <c r="I238" s="327"/>
      <c r="J238" s="327"/>
      <c r="K238" s="327"/>
      <c r="L238" s="327"/>
      <c r="M238" s="327"/>
      <c r="N238" s="327"/>
      <c r="O238" s="327"/>
      <c r="P238" s="327"/>
      <c r="Q238" s="327"/>
      <c r="R238" s="327"/>
      <c r="S238" s="327"/>
      <c r="T238" s="327"/>
      <c r="U238" s="327"/>
      <c r="V238" s="327"/>
      <c r="W238" s="327"/>
      <c r="X238" s="327"/>
      <c r="Y238" s="327"/>
      <c r="Z238" s="327"/>
    </row>
    <row r="239" spans="1:26" s="297" customFormat="1" ht="19.5" customHeight="1">
      <c r="A239" s="350"/>
      <c r="B239" s="350"/>
      <c r="C239" s="350"/>
      <c r="D239" s="350"/>
      <c r="E239" s="350"/>
      <c r="F239" s="350"/>
      <c r="G239" s="350"/>
      <c r="H239" s="350"/>
      <c r="I239" s="350"/>
      <c r="J239" s="350"/>
      <c r="K239" s="350"/>
      <c r="L239" s="350"/>
      <c r="M239" s="350"/>
      <c r="N239" s="350"/>
      <c r="O239" s="350"/>
      <c r="P239" s="350"/>
      <c r="Q239" s="350"/>
      <c r="R239" s="350"/>
      <c r="S239" s="350"/>
      <c r="T239" s="350"/>
      <c r="U239" s="350"/>
      <c r="V239" s="350"/>
      <c r="W239" s="350"/>
      <c r="X239" s="350"/>
      <c r="Y239" s="350"/>
      <c r="Z239" s="350"/>
    </row>
    <row r="240" spans="1:26" s="290" customFormat="1" ht="28.5">
      <c r="A240" s="329" t="s">
        <v>284</v>
      </c>
      <c r="B240" s="329"/>
      <c r="C240" s="329"/>
      <c r="D240" s="329"/>
      <c r="E240" s="329"/>
      <c r="F240" s="329"/>
      <c r="G240" s="329"/>
      <c r="H240" s="329"/>
      <c r="I240" s="329"/>
      <c r="J240" s="329"/>
      <c r="K240" s="329"/>
      <c r="L240" s="329"/>
      <c r="M240" s="329"/>
      <c r="N240" s="329"/>
      <c r="O240" s="329"/>
      <c r="P240" s="329"/>
      <c r="Q240" s="329"/>
      <c r="R240" s="329"/>
      <c r="S240" s="329"/>
      <c r="T240" s="329"/>
      <c r="U240" s="329"/>
      <c r="V240" s="329"/>
      <c r="W240" s="329"/>
      <c r="X240" s="329"/>
      <c r="Y240" s="329"/>
      <c r="Z240" s="329"/>
    </row>
    <row r="241" spans="1:26" s="330" customFormat="1" ht="28.5">
      <c r="A241" s="351" t="s">
        <v>285</v>
      </c>
      <c r="B241" s="329"/>
      <c r="C241" s="329"/>
      <c r="D241" s="329"/>
      <c r="E241" s="329"/>
      <c r="F241" s="329"/>
      <c r="G241" s="329"/>
      <c r="H241" s="329"/>
      <c r="I241" s="329"/>
      <c r="J241" s="329"/>
      <c r="K241" s="329"/>
      <c r="L241" s="329"/>
      <c r="M241" s="329"/>
      <c r="N241" s="329"/>
      <c r="O241" s="329"/>
      <c r="P241" s="329"/>
      <c r="Q241" s="329"/>
      <c r="R241" s="329"/>
      <c r="S241" s="329"/>
      <c r="T241" s="329"/>
      <c r="U241" s="329"/>
      <c r="V241" s="329"/>
      <c r="W241" s="329"/>
      <c r="X241" s="329"/>
      <c r="Y241" s="329"/>
      <c r="Z241" s="329"/>
    </row>
    <row r="242" spans="1:26" ht="24">
      <c r="B242" s="607" t="s">
        <v>228</v>
      </c>
      <c r="C242" s="607"/>
      <c r="D242" s="607"/>
      <c r="E242" s="607"/>
      <c r="F242" s="607"/>
    </row>
    <row r="243" spans="1:26" s="352" customFormat="1" ht="21">
      <c r="B243" s="353" t="s">
        <v>269</v>
      </c>
      <c r="C243" s="354"/>
      <c r="D243" s="354"/>
    </row>
    <row r="244" spans="1:26" ht="24">
      <c r="B244" s="607" t="s">
        <v>229</v>
      </c>
      <c r="C244" s="607"/>
      <c r="D244" s="299"/>
    </row>
    <row r="245" spans="1:26" s="352" customFormat="1" ht="21">
      <c r="B245" s="353" t="s">
        <v>348</v>
      </c>
      <c r="C245" s="355"/>
      <c r="D245" s="355"/>
    </row>
  </sheetData>
  <mergeCells count="15">
    <mergeCell ref="A2:Z2"/>
    <mergeCell ref="A3:Z3"/>
    <mergeCell ref="A5:Z5"/>
    <mergeCell ref="A37:Z37"/>
    <mergeCell ref="A72:Z72"/>
    <mergeCell ref="A73:O73"/>
    <mergeCell ref="A76:Z76"/>
    <mergeCell ref="A77:M77"/>
    <mergeCell ref="A78:M78"/>
    <mergeCell ref="A164:Z164"/>
    <mergeCell ref="A237:Z237"/>
    <mergeCell ref="B242:F242"/>
    <mergeCell ref="B244:C244"/>
    <mergeCell ref="A79:M79"/>
    <mergeCell ref="A116:Z116"/>
  </mergeCells>
  <phoneticPr fontId="2"/>
  <hyperlinks>
    <hyperlink ref="A116:Z116" location="様式第３号実績報告書!A1" display="　③「様式第３号実績報告書」の黄色いセルに入力してください" xr:uid="{73644FCD-8988-4DAC-B732-D39A136987B6}"/>
    <hyperlink ref="A164:Z164" location="'別紙３－１実施報告'!A1" display="　⑤「別紙３－１実施報告」の黄色いセルに入力してください。" xr:uid="{C43D9B57-04B0-4F3F-BF2F-2A240E321204}"/>
    <hyperlink ref="B242" location="'別紙２－1（明細書）'!Print_Area" display="「別紙２－1（明細書）」" xr:uid="{B40F79C2-0E8D-4BBA-A5D1-D32970E44DDA}"/>
    <hyperlink ref="B244" location="予算書抄本!Print_Area" display="　「予算書抄本」" xr:uid="{60F88D9B-782C-4D70-AE45-F5CE5A1C5AD9}"/>
    <hyperlink ref="B242:F242" location="別紙４所要額実績報告書!A1" display="「別紙４（所要額実績報告書）」" xr:uid="{57D1DB13-BD7B-475E-A57A-C1523BA1BE1E}"/>
    <hyperlink ref="B244:C244" location="決算抄本!A1" display="「決算抄本」" xr:uid="{93C84A27-CAF1-4FB4-9911-1C065DAFA4E6}"/>
    <hyperlink ref="A237:Z237" location="別紙３精算書!A1" display="　④「別紙３（精算書）」の黄色いセルに入力してください。" xr:uid="{9ED0FE4D-F45D-4540-ADD9-9A80733F251F}"/>
    <hyperlink ref="A74:O74" location="申請者・担当者名簿!A1" display="　　「申請者・担当者名簿」を確認し、変更がある場合は修正してください。" xr:uid="{EC98C02D-A052-450F-95EA-07C71E59F915}"/>
    <hyperlink ref="A73:O73" location="申請者・担当者名簿!A1" display="　　「申請者・担当者名簿」を確認し、変更がある場合は修正してください。" xr:uid="{39354577-625B-4E70-994E-A8494EE4C8AB}"/>
    <hyperlink ref="A77:M77" location="'別紙４－１(1)入院 '!Print_Area" display="　　　　　「別紙４－１（１）入院」" xr:uid="{AB6A20F7-3DA3-4C33-8A89-F1B425544E04}"/>
    <hyperlink ref="A78:M78" location="'別紙４－１(2)外来対応  '!Print_Area" display="　　　　　「別紙４－１（２）外来対応」" xr:uid="{95E1593A-7251-46BD-A154-7CF7708D2149}"/>
    <hyperlink ref="A79:M79" location="'別紙４－１(3)救急・周産期・小児医療'!Print_Area" display="　　　　　「別紙４－１（３）救急・周産期・小児医療」" xr:uid="{23D95716-E26C-45B8-ADFD-F41BFADFA515}"/>
  </hyperlinks>
  <pageMargins left="0.7" right="0.7" top="0.75" bottom="0.75" header="0.3" footer="0.3"/>
  <pageSetup paperSize="9" scale="38" orientation="portrait" r:id="rId1"/>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13F860-6A54-42E4-BF15-CDE5B7B02B7B}">
  <sheetPr>
    <tabColor rgb="FFFF0000"/>
    <pageSetUpPr fitToPage="1"/>
  </sheetPr>
  <dimension ref="A1:M40"/>
  <sheetViews>
    <sheetView zoomScale="85" zoomScaleNormal="85" workbookViewId="0">
      <selection sqref="A1:M1"/>
    </sheetView>
  </sheetViews>
  <sheetFormatPr defaultRowHeight="13.5"/>
  <cols>
    <col min="1" max="8" width="9" style="135"/>
    <col min="9" max="9" width="6.5" style="135" customWidth="1"/>
    <col min="10" max="13" width="5.625" style="135" customWidth="1"/>
    <col min="14" max="14" width="1.375" style="135" customWidth="1"/>
    <col min="15" max="16384" width="9" style="135"/>
  </cols>
  <sheetData>
    <row r="1" spans="1:13" ht="14.25" customHeight="1">
      <c r="A1" s="422" t="s">
        <v>160</v>
      </c>
      <c r="B1" s="423"/>
      <c r="C1" s="423"/>
      <c r="D1" s="423"/>
      <c r="E1" s="423"/>
      <c r="F1" s="423"/>
      <c r="G1" s="423"/>
      <c r="H1" s="423"/>
      <c r="I1" s="423"/>
      <c r="J1" s="423"/>
      <c r="K1" s="423"/>
      <c r="L1" s="423"/>
      <c r="M1" s="423"/>
    </row>
    <row r="2" spans="1:13" ht="14.25">
      <c r="A2" s="136"/>
    </row>
    <row r="3" spans="1:13" ht="14.25" customHeight="1">
      <c r="A3" s="420" t="s">
        <v>286</v>
      </c>
      <c r="B3" s="420"/>
      <c r="C3" s="420"/>
      <c r="D3" s="420"/>
      <c r="E3" s="420"/>
      <c r="F3" s="420"/>
      <c r="G3" s="420"/>
      <c r="H3" s="420"/>
      <c r="I3" s="420"/>
      <c r="J3" s="420"/>
      <c r="K3" s="420"/>
      <c r="L3" s="137"/>
      <c r="M3" s="137"/>
    </row>
    <row r="4" spans="1:13" ht="14.25" customHeight="1">
      <c r="A4" s="420" t="s">
        <v>161</v>
      </c>
      <c r="B4" s="420"/>
      <c r="C4" s="420"/>
      <c r="D4" s="420"/>
      <c r="E4" s="420"/>
      <c r="F4" s="420"/>
      <c r="G4" s="420"/>
      <c r="H4" s="420"/>
      <c r="I4" s="420"/>
      <c r="J4" s="420"/>
      <c r="K4" s="420"/>
      <c r="L4" s="137"/>
      <c r="M4" s="137"/>
    </row>
    <row r="5" spans="1:13" ht="14.25">
      <c r="A5" s="136"/>
    </row>
    <row r="6" spans="1:13" ht="14.25" customHeight="1">
      <c r="A6" s="138"/>
      <c r="B6" s="138"/>
      <c r="C6" s="138"/>
      <c r="D6" s="138"/>
      <c r="E6" s="138"/>
      <c r="F6" s="138"/>
      <c r="G6" s="138"/>
      <c r="H6" s="430" t="s">
        <v>134</v>
      </c>
      <c r="I6" s="430"/>
      <c r="J6" s="430"/>
      <c r="K6" s="430"/>
      <c r="L6" s="137"/>
      <c r="M6" s="137"/>
    </row>
    <row r="7" spans="1:13" ht="14.25" customHeight="1">
      <c r="A7" s="138"/>
      <c r="B7" s="138"/>
      <c r="C7" s="138"/>
      <c r="D7" s="138"/>
      <c r="E7" s="138"/>
      <c r="F7" s="138"/>
      <c r="G7" s="138"/>
      <c r="H7" s="431" t="s">
        <v>218</v>
      </c>
      <c r="I7" s="431"/>
      <c r="J7" s="431"/>
      <c r="K7" s="431"/>
      <c r="L7" s="137"/>
      <c r="M7" s="137"/>
    </row>
    <row r="8" spans="1:13" ht="14.25">
      <c r="A8" s="136"/>
    </row>
    <row r="9" spans="1:13" ht="14.25">
      <c r="A9" s="136"/>
    </row>
    <row r="10" spans="1:13" ht="14.25" customHeight="1">
      <c r="A10" s="422" t="s">
        <v>127</v>
      </c>
      <c r="B10" s="423"/>
      <c r="C10" s="423"/>
      <c r="D10" s="423"/>
      <c r="E10" s="423"/>
      <c r="F10" s="423"/>
      <c r="G10" s="423"/>
      <c r="H10" s="423"/>
      <c r="I10" s="423"/>
      <c r="J10" s="423"/>
      <c r="K10" s="423"/>
      <c r="L10" s="423"/>
      <c r="M10" s="423"/>
    </row>
    <row r="11" spans="1:13" ht="14.25" customHeight="1">
      <c r="A11" s="422" t="s">
        <v>128</v>
      </c>
      <c r="B11" s="423"/>
      <c r="C11" s="423"/>
      <c r="D11" s="423"/>
      <c r="E11" s="423"/>
      <c r="F11" s="423"/>
      <c r="G11" s="423"/>
      <c r="H11" s="423"/>
      <c r="I11" s="423"/>
      <c r="J11" s="423"/>
      <c r="K11" s="423"/>
      <c r="L11" s="423"/>
      <c r="M11" s="423"/>
    </row>
    <row r="12" spans="1:13" ht="14.25">
      <c r="A12" s="136"/>
    </row>
    <row r="13" spans="1:13" ht="27.75" customHeight="1">
      <c r="A13" s="136"/>
      <c r="E13" s="427" t="s">
        <v>142</v>
      </c>
      <c r="F13" s="427"/>
      <c r="G13" s="425" t="str">
        <f>IF(様式第１号交付申請書!G13=0,"（自動転記）",様式第１号交付申請書!G13)</f>
        <v>（自動転記）</v>
      </c>
      <c r="H13" s="426"/>
      <c r="I13" s="426"/>
      <c r="J13" s="426"/>
      <c r="K13" s="426"/>
    </row>
    <row r="14" spans="1:13" ht="27" customHeight="1">
      <c r="A14" s="138"/>
      <c r="B14" s="137"/>
      <c r="C14" s="427" t="s">
        <v>141</v>
      </c>
      <c r="D14" s="427"/>
      <c r="E14" s="427" t="s">
        <v>140</v>
      </c>
      <c r="F14" s="427"/>
      <c r="G14" s="425" t="str">
        <f>IF(様式第１号交付申請書!G14=0,"（自動転記）",様式第１号交付申請書!G14)</f>
        <v>（自動転記）</v>
      </c>
      <c r="H14" s="426"/>
      <c r="I14" s="426"/>
      <c r="J14" s="426"/>
      <c r="K14" s="426"/>
      <c r="L14" s="137"/>
      <c r="M14" s="137"/>
    </row>
    <row r="15" spans="1:13" ht="27" customHeight="1">
      <c r="A15" s="138"/>
      <c r="B15" s="137"/>
      <c r="C15" s="137"/>
      <c r="D15" s="137"/>
      <c r="E15" s="427" t="s">
        <v>137</v>
      </c>
      <c r="F15" s="427"/>
      <c r="G15" s="425" t="str">
        <f>IF(別紙１計画書!D6=0,"（自動転記）",別紙１計画書!D6)</f>
        <v>（自動転記）</v>
      </c>
      <c r="H15" s="426"/>
      <c r="I15" s="426"/>
      <c r="J15" s="426"/>
      <c r="K15" s="426"/>
      <c r="L15" s="137"/>
      <c r="M15" s="137"/>
    </row>
    <row r="16" spans="1:13" ht="27.75" customHeight="1">
      <c r="A16" s="139"/>
      <c r="B16" s="137"/>
      <c r="C16" s="137"/>
      <c r="D16" s="137"/>
      <c r="E16" s="427" t="s">
        <v>136</v>
      </c>
      <c r="F16" s="427"/>
      <c r="G16" s="621" t="str">
        <f>IF(別紙１計画書!D7=0,"（自動転記）",別紙１計画書!D7)</f>
        <v>（自動転記）</v>
      </c>
      <c r="H16" s="622"/>
      <c r="I16" s="622"/>
      <c r="J16" s="622"/>
      <c r="K16" s="622"/>
      <c r="L16" s="137"/>
      <c r="M16" s="137"/>
    </row>
    <row r="17" spans="1:13" ht="27.75" customHeight="1">
      <c r="A17" s="139"/>
      <c r="B17" s="137"/>
      <c r="C17" s="137"/>
      <c r="D17" s="137"/>
      <c r="E17" s="427" t="s">
        <v>135</v>
      </c>
      <c r="F17" s="427"/>
      <c r="G17" s="425" t="str">
        <f>IF(別紙１計画書!D8=0,"（自動転記）",別紙１計画書!D8)</f>
        <v>（自動転記）</v>
      </c>
      <c r="H17" s="426"/>
      <c r="I17" s="426"/>
      <c r="J17" s="426"/>
      <c r="K17" s="426"/>
      <c r="L17" s="137"/>
      <c r="M17" s="137"/>
    </row>
    <row r="18" spans="1:13" ht="14.25">
      <c r="A18" s="136"/>
    </row>
    <row r="19" spans="1:13" ht="14.25">
      <c r="A19" s="136"/>
    </row>
    <row r="20" spans="1:13" ht="15" customHeight="1">
      <c r="A20" s="620" t="s">
        <v>159</v>
      </c>
      <c r="B20" s="620"/>
      <c r="C20" s="620"/>
      <c r="D20" s="620"/>
      <c r="E20" s="620"/>
      <c r="F20" s="429" t="s">
        <v>162</v>
      </c>
      <c r="G20" s="429"/>
      <c r="H20" s="429"/>
      <c r="I20" s="429"/>
      <c r="J20" s="429"/>
      <c r="K20" s="429"/>
      <c r="L20" s="137"/>
      <c r="M20" s="137"/>
    </row>
    <row r="21" spans="1:13" ht="15" customHeight="1">
      <c r="A21" s="429" t="s">
        <v>311</v>
      </c>
      <c r="B21" s="429"/>
      <c r="C21" s="429"/>
      <c r="D21" s="429"/>
      <c r="E21" s="429"/>
      <c r="F21" s="429"/>
      <c r="G21" s="429"/>
      <c r="H21" s="429"/>
      <c r="I21" s="429"/>
      <c r="J21" s="429"/>
      <c r="K21" s="429"/>
      <c r="L21" s="137"/>
      <c r="M21" s="137"/>
    </row>
    <row r="22" spans="1:13" ht="15" customHeight="1">
      <c r="A22" s="429" t="s">
        <v>312</v>
      </c>
      <c r="B22" s="429"/>
      <c r="C22" s="429"/>
      <c r="D22" s="429"/>
      <c r="E22" s="429"/>
      <c r="F22" s="429"/>
      <c r="G22" s="429"/>
      <c r="H22" s="429"/>
      <c r="I22" s="429"/>
      <c r="J22" s="429"/>
      <c r="K22" s="429"/>
      <c r="L22" s="137"/>
      <c r="M22" s="137"/>
    </row>
    <row r="23" spans="1:13" s="356" customFormat="1" ht="15" customHeight="1">
      <c r="A23" s="429" t="s">
        <v>313</v>
      </c>
      <c r="B23" s="429"/>
      <c r="C23" s="429"/>
      <c r="D23" s="429"/>
      <c r="E23" s="429"/>
      <c r="F23" s="429"/>
      <c r="G23" s="429"/>
      <c r="H23" s="429"/>
      <c r="I23" s="429"/>
      <c r="J23" s="429"/>
      <c r="K23" s="429"/>
      <c r="L23" s="357"/>
      <c r="M23" s="357"/>
    </row>
    <row r="24" spans="1:13" ht="14.25">
      <c r="A24" s="136"/>
    </row>
    <row r="25" spans="1:13" ht="14.25" customHeight="1">
      <c r="A25" s="420" t="s">
        <v>138</v>
      </c>
      <c r="B25" s="421"/>
      <c r="C25" s="421"/>
      <c r="D25" s="421"/>
      <c r="E25" s="421"/>
      <c r="F25" s="421"/>
      <c r="G25" s="421"/>
      <c r="H25" s="421"/>
      <c r="I25" s="421"/>
      <c r="J25" s="421"/>
      <c r="K25" s="421"/>
      <c r="L25" s="421"/>
      <c r="M25" s="421"/>
    </row>
    <row r="26" spans="1:13" ht="14.25">
      <c r="A26" s="136"/>
    </row>
    <row r="27" spans="1:13" ht="14.25" customHeight="1">
      <c r="A27" s="422" t="s">
        <v>163</v>
      </c>
      <c r="B27" s="423"/>
      <c r="C27" s="423"/>
      <c r="D27" s="423"/>
      <c r="E27" s="423"/>
      <c r="F27" s="423"/>
      <c r="G27" s="423"/>
      <c r="H27" s="423"/>
      <c r="I27" s="423"/>
      <c r="J27" s="423"/>
      <c r="K27" s="423"/>
      <c r="L27" s="423"/>
      <c r="M27" s="423"/>
    </row>
    <row r="28" spans="1:13" ht="14.25" customHeight="1">
      <c r="A28" s="422" t="s">
        <v>139</v>
      </c>
      <c r="B28" s="423"/>
      <c r="C28" s="423"/>
      <c r="D28" s="423"/>
      <c r="E28" s="423"/>
      <c r="F28" s="423"/>
      <c r="G28" s="423"/>
      <c r="H28" s="423"/>
      <c r="I28" s="423"/>
      <c r="J28" s="423"/>
      <c r="K28" s="423"/>
      <c r="L28" s="423"/>
      <c r="M28" s="423"/>
    </row>
    <row r="29" spans="1:13" ht="14.25" customHeight="1">
      <c r="A29" s="422" t="s">
        <v>232</v>
      </c>
      <c r="B29" s="423"/>
      <c r="C29" s="423"/>
      <c r="D29" s="423"/>
      <c r="E29" s="423"/>
      <c r="F29" s="423"/>
      <c r="G29" s="423"/>
      <c r="H29" s="423"/>
      <c r="I29" s="423"/>
      <c r="J29" s="423"/>
      <c r="K29" s="423"/>
      <c r="L29" s="423"/>
      <c r="M29" s="423"/>
    </row>
    <row r="30" spans="1:13" ht="30" customHeight="1">
      <c r="A30" s="422" t="s">
        <v>288</v>
      </c>
      <c r="B30" s="423"/>
      <c r="C30" s="423"/>
      <c r="D30" s="423"/>
      <c r="E30" s="423"/>
      <c r="F30" s="423"/>
      <c r="G30" s="423"/>
      <c r="H30" s="423"/>
      <c r="I30" s="423"/>
      <c r="J30" s="423"/>
      <c r="K30" s="423"/>
      <c r="L30" s="423"/>
      <c r="M30" s="423"/>
    </row>
    <row r="31" spans="1:13" ht="14.25">
      <c r="A31" s="136"/>
    </row>
    <row r="32" spans="1:13" ht="14.25" customHeight="1">
      <c r="A32" s="141" t="s">
        <v>164</v>
      </c>
      <c r="B32" s="141"/>
      <c r="C32" s="142"/>
      <c r="D32" s="424" t="str">
        <f>IF(別紙３精算書!H10=0,"（自動転記）",別紙３精算書!H10)</f>
        <v>（自動転記）</v>
      </c>
      <c r="E32" s="424"/>
      <c r="F32" s="424"/>
      <c r="G32" s="140" t="s">
        <v>143</v>
      </c>
      <c r="H32" s="137"/>
      <c r="I32" s="137"/>
      <c r="J32" s="137"/>
      <c r="K32" s="137"/>
      <c r="L32" s="137"/>
      <c r="M32" s="137"/>
    </row>
    <row r="33" spans="1:13" ht="14.25">
      <c r="A33" s="136"/>
    </row>
    <row r="34" spans="1:13" ht="14.25" customHeight="1">
      <c r="A34" s="429" t="s">
        <v>165</v>
      </c>
      <c r="B34" s="429"/>
      <c r="C34" s="429"/>
      <c r="D34" s="429"/>
      <c r="E34" s="429"/>
      <c r="F34" s="429"/>
      <c r="G34" s="429"/>
      <c r="H34" s="429"/>
      <c r="I34" s="429"/>
      <c r="J34" s="429"/>
      <c r="K34" s="429"/>
      <c r="L34" s="137"/>
      <c r="M34" s="137"/>
    </row>
    <row r="35" spans="1:13" ht="14.25">
      <c r="A35" s="136"/>
    </row>
    <row r="36" spans="1:13" ht="14.25" customHeight="1">
      <c r="A36" s="429" t="s">
        <v>166</v>
      </c>
      <c r="B36" s="429"/>
      <c r="C36" s="429"/>
      <c r="D36" s="429"/>
      <c r="E36" s="429"/>
      <c r="F36" s="429"/>
      <c r="G36" s="429"/>
      <c r="H36" s="429"/>
      <c r="I36" s="429"/>
      <c r="J36" s="429"/>
      <c r="K36" s="429"/>
      <c r="L36" s="137"/>
      <c r="M36" s="137"/>
    </row>
    <row r="37" spans="1:13" ht="14.25">
      <c r="A37" s="136"/>
    </row>
    <row r="38" spans="1:13" ht="14.25" customHeight="1">
      <c r="A38" s="429" t="s">
        <v>131</v>
      </c>
      <c r="B38" s="429"/>
      <c r="C38" s="429"/>
      <c r="D38" s="429"/>
      <c r="E38" s="429"/>
      <c r="F38" s="429"/>
      <c r="G38" s="429"/>
      <c r="H38" s="429"/>
      <c r="I38" s="429"/>
      <c r="J38" s="429"/>
      <c r="K38" s="429"/>
      <c r="L38" s="137"/>
      <c r="M38" s="137"/>
    </row>
    <row r="39" spans="1:13" ht="31.5" customHeight="1">
      <c r="A39" s="429" t="s">
        <v>167</v>
      </c>
      <c r="B39" s="429"/>
      <c r="C39" s="429"/>
      <c r="D39" s="429"/>
      <c r="E39" s="429"/>
      <c r="F39" s="429"/>
      <c r="G39" s="429"/>
      <c r="H39" s="429"/>
      <c r="I39" s="429"/>
      <c r="J39" s="429"/>
      <c r="K39" s="429"/>
      <c r="L39" s="137"/>
      <c r="M39" s="137"/>
    </row>
    <row r="40" spans="1:13" ht="20.25" customHeight="1">
      <c r="A40" s="429" t="s">
        <v>133</v>
      </c>
      <c r="B40" s="429"/>
      <c r="C40" s="429"/>
      <c r="D40" s="429"/>
      <c r="E40" s="429"/>
      <c r="F40" s="429"/>
      <c r="G40" s="429"/>
      <c r="H40" s="429"/>
      <c r="I40" s="429"/>
      <c r="J40" s="429"/>
      <c r="K40" s="429"/>
      <c r="L40" s="137"/>
      <c r="M40" s="137"/>
    </row>
  </sheetData>
  <sheetProtection sheet="1" objects="1" scenarios="1"/>
  <customSheetViews>
    <customSheetView guid="{9C794F8B-61A0-437A-BDE0-C61D914A8E6F}" fitToPage="1">
      <selection sqref="A1:M1"/>
      <pageMargins left="0.75" right="0.75" top="1" bottom="1" header="0.5" footer="0.5"/>
      <pageSetup paperSize="9" scale="98" orientation="portrait" r:id="rId1"/>
    </customSheetView>
  </customSheetViews>
  <mergeCells count="34">
    <mergeCell ref="E15:F15"/>
    <mergeCell ref="G15:K15"/>
    <mergeCell ref="A11:M11"/>
    <mergeCell ref="E13:F13"/>
    <mergeCell ref="G13:K13"/>
    <mergeCell ref="C14:D14"/>
    <mergeCell ref="E14:F14"/>
    <mergeCell ref="G14:K14"/>
    <mergeCell ref="A10:M10"/>
    <mergeCell ref="A1:M1"/>
    <mergeCell ref="A3:K3"/>
    <mergeCell ref="A4:K4"/>
    <mergeCell ref="H6:K6"/>
    <mergeCell ref="H7:K7"/>
    <mergeCell ref="E16:F16"/>
    <mergeCell ref="G16:K16"/>
    <mergeCell ref="E17:F17"/>
    <mergeCell ref="G17:K17"/>
    <mergeCell ref="A38:K38"/>
    <mergeCell ref="A39:K39"/>
    <mergeCell ref="A40:K40"/>
    <mergeCell ref="A20:E20"/>
    <mergeCell ref="F20:K20"/>
    <mergeCell ref="A21:K21"/>
    <mergeCell ref="A22:K22"/>
    <mergeCell ref="D32:F32"/>
    <mergeCell ref="A30:M30"/>
    <mergeCell ref="A34:K34"/>
    <mergeCell ref="A36:K36"/>
    <mergeCell ref="A25:M25"/>
    <mergeCell ref="A27:M27"/>
    <mergeCell ref="A28:M28"/>
    <mergeCell ref="A29:M29"/>
    <mergeCell ref="A23:K23"/>
  </mergeCells>
  <phoneticPr fontId="2"/>
  <pageMargins left="0.75" right="0.75" top="1" bottom="1" header="0.5" footer="0.5"/>
  <pageSetup paperSize="9" scale="98"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62465" r:id="rId5" name="Check Box 1">
              <controlPr defaultSize="0" autoFill="0" autoLine="0" autoPict="0">
                <anchor moveWithCells="1">
                  <from>
                    <xdr:col>0</xdr:col>
                    <xdr:colOff>342900</xdr:colOff>
                    <xdr:row>26</xdr:row>
                    <xdr:rowOff>152400</xdr:rowOff>
                  </from>
                  <to>
                    <xdr:col>1</xdr:col>
                    <xdr:colOff>304800</xdr:colOff>
                    <xdr:row>28</xdr:row>
                    <xdr:rowOff>38100</xdr:rowOff>
                  </to>
                </anchor>
              </controlPr>
            </control>
          </mc:Choice>
        </mc:AlternateContent>
        <mc:AlternateContent xmlns:mc="http://schemas.openxmlformats.org/markup-compatibility/2006">
          <mc:Choice Requires="x14">
            <control shapeId="62466" r:id="rId6" name="Check Box 2">
              <controlPr defaultSize="0" autoFill="0" autoLine="0" autoPict="0">
                <anchor moveWithCells="1">
                  <from>
                    <xdr:col>0</xdr:col>
                    <xdr:colOff>342900</xdr:colOff>
                    <xdr:row>27</xdr:row>
                    <xdr:rowOff>171450</xdr:rowOff>
                  </from>
                  <to>
                    <xdr:col>1</xdr:col>
                    <xdr:colOff>304800</xdr:colOff>
                    <xdr:row>29</xdr:row>
                    <xdr:rowOff>57150</xdr:rowOff>
                  </to>
                </anchor>
              </controlPr>
            </control>
          </mc:Choice>
        </mc:AlternateContent>
        <mc:AlternateContent xmlns:mc="http://schemas.openxmlformats.org/markup-compatibility/2006">
          <mc:Choice Requires="x14">
            <control shapeId="62469" r:id="rId7" name="Check Box 5">
              <controlPr defaultSize="0" autoFill="0" autoLine="0" autoPict="0">
                <anchor moveWithCells="1">
                  <from>
                    <xdr:col>0</xdr:col>
                    <xdr:colOff>342900</xdr:colOff>
                    <xdr:row>29</xdr:row>
                    <xdr:rowOff>0</xdr:rowOff>
                  </from>
                  <to>
                    <xdr:col>1</xdr:col>
                    <xdr:colOff>304800</xdr:colOff>
                    <xdr:row>29</xdr:row>
                    <xdr:rowOff>247650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1F099-1A95-488D-A02F-29329BB28BFF}">
  <sheetPr codeName="Sheet13">
    <tabColor rgb="FFFF0000"/>
    <pageSetUpPr fitToPage="1"/>
  </sheetPr>
  <dimension ref="A1:K18"/>
  <sheetViews>
    <sheetView zoomScale="70" zoomScaleNormal="70" workbookViewId="0"/>
  </sheetViews>
  <sheetFormatPr defaultRowHeight="13.5"/>
  <cols>
    <col min="1" max="1" width="5.5" style="4" customWidth="1"/>
    <col min="2" max="2" width="26.75" style="4" customWidth="1"/>
    <col min="3" max="10" width="18.875" style="4" customWidth="1"/>
    <col min="11" max="253" width="9" style="4"/>
    <col min="254" max="254" width="22.625" style="4" customWidth="1"/>
    <col min="255" max="264" width="12.625" style="4" customWidth="1"/>
    <col min="265" max="509" width="9" style="4"/>
    <col min="510" max="510" width="22.625" style="4" customWidth="1"/>
    <col min="511" max="520" width="12.625" style="4" customWidth="1"/>
    <col min="521" max="765" width="9" style="4"/>
    <col min="766" max="766" width="22.625" style="4" customWidth="1"/>
    <col min="767" max="776" width="12.625" style="4" customWidth="1"/>
    <col min="777" max="1021" width="9" style="4"/>
    <col min="1022" max="1022" width="22.625" style="4" customWidth="1"/>
    <col min="1023" max="1032" width="12.625" style="4" customWidth="1"/>
    <col min="1033" max="1277" width="9" style="4"/>
    <col min="1278" max="1278" width="22.625" style="4" customWidth="1"/>
    <col min="1279" max="1288" width="12.625" style="4" customWidth="1"/>
    <col min="1289" max="1533" width="9" style="4"/>
    <col min="1534" max="1534" width="22.625" style="4" customWidth="1"/>
    <col min="1535" max="1544" width="12.625" style="4" customWidth="1"/>
    <col min="1545" max="1789" width="9" style="4"/>
    <col min="1790" max="1790" width="22.625" style="4" customWidth="1"/>
    <col min="1791" max="1800" width="12.625" style="4" customWidth="1"/>
    <col min="1801" max="2045" width="9" style="4"/>
    <col min="2046" max="2046" width="22.625" style="4" customWidth="1"/>
    <col min="2047" max="2056" width="12.625" style="4" customWidth="1"/>
    <col min="2057" max="2301" width="9" style="4"/>
    <col min="2302" max="2302" width="22.625" style="4" customWidth="1"/>
    <col min="2303" max="2312" width="12.625" style="4" customWidth="1"/>
    <col min="2313" max="2557" width="9" style="4"/>
    <col min="2558" max="2558" width="22.625" style="4" customWidth="1"/>
    <col min="2559" max="2568" width="12.625" style="4" customWidth="1"/>
    <col min="2569" max="2813" width="9" style="4"/>
    <col min="2814" max="2814" width="22.625" style="4" customWidth="1"/>
    <col min="2815" max="2824" width="12.625" style="4" customWidth="1"/>
    <col min="2825" max="3069" width="9" style="4"/>
    <col min="3070" max="3070" width="22.625" style="4" customWidth="1"/>
    <col min="3071" max="3080" width="12.625" style="4" customWidth="1"/>
    <col min="3081" max="3325" width="9" style="4"/>
    <col min="3326" max="3326" width="22.625" style="4" customWidth="1"/>
    <col min="3327" max="3336" width="12.625" style="4" customWidth="1"/>
    <col min="3337" max="3581" width="9" style="4"/>
    <col min="3582" max="3582" width="22.625" style="4" customWidth="1"/>
    <col min="3583" max="3592" width="12.625" style="4" customWidth="1"/>
    <col min="3593" max="3837" width="9" style="4"/>
    <col min="3838" max="3838" width="22.625" style="4" customWidth="1"/>
    <col min="3839" max="3848" width="12.625" style="4" customWidth="1"/>
    <col min="3849" max="4093" width="9" style="4"/>
    <col min="4094" max="4094" width="22.625" style="4" customWidth="1"/>
    <col min="4095" max="4104" width="12.625" style="4" customWidth="1"/>
    <col min="4105" max="4349" width="9" style="4"/>
    <col min="4350" max="4350" width="22.625" style="4" customWidth="1"/>
    <col min="4351" max="4360" width="12.625" style="4" customWidth="1"/>
    <col min="4361" max="4605" width="9" style="4"/>
    <col min="4606" max="4606" width="22.625" style="4" customWidth="1"/>
    <col min="4607" max="4616" width="12.625" style="4" customWidth="1"/>
    <col min="4617" max="4861" width="9" style="4"/>
    <col min="4862" max="4862" width="22.625" style="4" customWidth="1"/>
    <col min="4863" max="4872" width="12.625" style="4" customWidth="1"/>
    <col min="4873" max="5117" width="9" style="4"/>
    <col min="5118" max="5118" width="22.625" style="4" customWidth="1"/>
    <col min="5119" max="5128" width="12.625" style="4" customWidth="1"/>
    <col min="5129" max="5373" width="9" style="4"/>
    <col min="5374" max="5374" width="22.625" style="4" customWidth="1"/>
    <col min="5375" max="5384" width="12.625" style="4" customWidth="1"/>
    <col min="5385" max="5629" width="9" style="4"/>
    <col min="5630" max="5630" width="22.625" style="4" customWidth="1"/>
    <col min="5631" max="5640" width="12.625" style="4" customWidth="1"/>
    <col min="5641" max="5885" width="9" style="4"/>
    <col min="5886" max="5886" width="22.625" style="4" customWidth="1"/>
    <col min="5887" max="5896" width="12.625" style="4" customWidth="1"/>
    <col min="5897" max="6141" width="9" style="4"/>
    <col min="6142" max="6142" width="22.625" style="4" customWidth="1"/>
    <col min="6143" max="6152" width="12.625" style="4" customWidth="1"/>
    <col min="6153" max="6397" width="9" style="4"/>
    <col min="6398" max="6398" width="22.625" style="4" customWidth="1"/>
    <col min="6399" max="6408" width="12.625" style="4" customWidth="1"/>
    <col min="6409" max="6653" width="9" style="4"/>
    <col min="6654" max="6654" width="22.625" style="4" customWidth="1"/>
    <col min="6655" max="6664" width="12.625" style="4" customWidth="1"/>
    <col min="6665" max="6909" width="9" style="4"/>
    <col min="6910" max="6910" width="22.625" style="4" customWidth="1"/>
    <col min="6911" max="6920" width="12.625" style="4" customWidth="1"/>
    <col min="6921" max="7165" width="9" style="4"/>
    <col min="7166" max="7166" width="22.625" style="4" customWidth="1"/>
    <col min="7167" max="7176" width="12.625" style="4" customWidth="1"/>
    <col min="7177" max="7421" width="9" style="4"/>
    <col min="7422" max="7422" width="22.625" style="4" customWidth="1"/>
    <col min="7423" max="7432" width="12.625" style="4" customWidth="1"/>
    <col min="7433" max="7677" width="9" style="4"/>
    <col min="7678" max="7678" width="22.625" style="4" customWidth="1"/>
    <col min="7679" max="7688" width="12.625" style="4" customWidth="1"/>
    <col min="7689" max="7933" width="9" style="4"/>
    <col min="7934" max="7934" width="22.625" style="4" customWidth="1"/>
    <col min="7935" max="7944" width="12.625" style="4" customWidth="1"/>
    <col min="7945" max="8189" width="9" style="4"/>
    <col min="8190" max="8190" width="22.625" style="4" customWidth="1"/>
    <col min="8191" max="8200" width="12.625" style="4" customWidth="1"/>
    <col min="8201" max="8445" width="9" style="4"/>
    <col min="8446" max="8446" width="22.625" style="4" customWidth="1"/>
    <col min="8447" max="8456" width="12.625" style="4" customWidth="1"/>
    <col min="8457" max="8701" width="9" style="4"/>
    <col min="8702" max="8702" width="22.625" style="4" customWidth="1"/>
    <col min="8703" max="8712" width="12.625" style="4" customWidth="1"/>
    <col min="8713" max="8957" width="9" style="4"/>
    <col min="8958" max="8958" width="22.625" style="4" customWidth="1"/>
    <col min="8959" max="8968" width="12.625" style="4" customWidth="1"/>
    <col min="8969" max="9213" width="9" style="4"/>
    <col min="9214" max="9214" width="22.625" style="4" customWidth="1"/>
    <col min="9215" max="9224" width="12.625" style="4" customWidth="1"/>
    <col min="9225" max="9469" width="9" style="4"/>
    <col min="9470" max="9470" width="22.625" style="4" customWidth="1"/>
    <col min="9471" max="9480" width="12.625" style="4" customWidth="1"/>
    <col min="9481" max="9725" width="9" style="4"/>
    <col min="9726" max="9726" width="22.625" style="4" customWidth="1"/>
    <col min="9727" max="9736" width="12.625" style="4" customWidth="1"/>
    <col min="9737" max="9981" width="9" style="4"/>
    <col min="9982" max="9982" width="22.625" style="4" customWidth="1"/>
    <col min="9983" max="9992" width="12.625" style="4" customWidth="1"/>
    <col min="9993" max="10237" width="9" style="4"/>
    <col min="10238" max="10238" width="22.625" style="4" customWidth="1"/>
    <col min="10239" max="10248" width="12.625" style="4" customWidth="1"/>
    <col min="10249" max="10493" width="9" style="4"/>
    <col min="10494" max="10494" width="22.625" style="4" customWidth="1"/>
    <col min="10495" max="10504" width="12.625" style="4" customWidth="1"/>
    <col min="10505" max="10749" width="9" style="4"/>
    <col min="10750" max="10750" width="22.625" style="4" customWidth="1"/>
    <col min="10751" max="10760" width="12.625" style="4" customWidth="1"/>
    <col min="10761" max="11005" width="9" style="4"/>
    <col min="11006" max="11006" width="22.625" style="4" customWidth="1"/>
    <col min="11007" max="11016" width="12.625" style="4" customWidth="1"/>
    <col min="11017" max="11261" width="9" style="4"/>
    <col min="11262" max="11262" width="22.625" style="4" customWidth="1"/>
    <col min="11263" max="11272" width="12.625" style="4" customWidth="1"/>
    <col min="11273" max="11517" width="9" style="4"/>
    <col min="11518" max="11518" width="22.625" style="4" customWidth="1"/>
    <col min="11519" max="11528" width="12.625" style="4" customWidth="1"/>
    <col min="11529" max="11773" width="9" style="4"/>
    <col min="11774" max="11774" width="22.625" style="4" customWidth="1"/>
    <col min="11775" max="11784" width="12.625" style="4" customWidth="1"/>
    <col min="11785" max="12029" width="9" style="4"/>
    <col min="12030" max="12030" width="22.625" style="4" customWidth="1"/>
    <col min="12031" max="12040" width="12.625" style="4" customWidth="1"/>
    <col min="12041" max="12285" width="9" style="4"/>
    <col min="12286" max="12286" width="22.625" style="4" customWidth="1"/>
    <col min="12287" max="12296" width="12.625" style="4" customWidth="1"/>
    <col min="12297" max="12541" width="9" style="4"/>
    <col min="12542" max="12542" width="22.625" style="4" customWidth="1"/>
    <col min="12543" max="12552" width="12.625" style="4" customWidth="1"/>
    <col min="12553" max="12797" width="9" style="4"/>
    <col min="12798" max="12798" width="22.625" style="4" customWidth="1"/>
    <col min="12799" max="12808" width="12.625" style="4" customWidth="1"/>
    <col min="12809" max="13053" width="9" style="4"/>
    <col min="13054" max="13054" width="22.625" style="4" customWidth="1"/>
    <col min="13055" max="13064" width="12.625" style="4" customWidth="1"/>
    <col min="13065" max="13309" width="9" style="4"/>
    <col min="13310" max="13310" width="22.625" style="4" customWidth="1"/>
    <col min="13311" max="13320" width="12.625" style="4" customWidth="1"/>
    <col min="13321" max="13565" width="9" style="4"/>
    <col min="13566" max="13566" width="22.625" style="4" customWidth="1"/>
    <col min="13567" max="13576" width="12.625" style="4" customWidth="1"/>
    <col min="13577" max="13821" width="9" style="4"/>
    <col min="13822" max="13822" width="22.625" style="4" customWidth="1"/>
    <col min="13823" max="13832" width="12.625" style="4" customWidth="1"/>
    <col min="13833" max="14077" width="9" style="4"/>
    <col min="14078" max="14078" width="22.625" style="4" customWidth="1"/>
    <col min="14079" max="14088" width="12.625" style="4" customWidth="1"/>
    <col min="14089" max="14333" width="9" style="4"/>
    <col min="14334" max="14334" width="22.625" style="4" customWidth="1"/>
    <col min="14335" max="14344" width="12.625" style="4" customWidth="1"/>
    <col min="14345" max="14589" width="9" style="4"/>
    <col min="14590" max="14590" width="22.625" style="4" customWidth="1"/>
    <col min="14591" max="14600" width="12.625" style="4" customWidth="1"/>
    <col min="14601" max="14845" width="9" style="4"/>
    <col min="14846" max="14846" width="22.625" style="4" customWidth="1"/>
    <col min="14847" max="14856" width="12.625" style="4" customWidth="1"/>
    <col min="14857" max="15101" width="9" style="4"/>
    <col min="15102" max="15102" width="22.625" style="4" customWidth="1"/>
    <col min="15103" max="15112" width="12.625" style="4" customWidth="1"/>
    <col min="15113" max="15357" width="9" style="4"/>
    <col min="15358" max="15358" width="22.625" style="4" customWidth="1"/>
    <col min="15359" max="15368" width="12.625" style="4" customWidth="1"/>
    <col min="15369" max="15613" width="9" style="4"/>
    <col min="15614" max="15614" width="22.625" style="4" customWidth="1"/>
    <col min="15615" max="15624" width="12.625" style="4" customWidth="1"/>
    <col min="15625" max="15869" width="9" style="4"/>
    <col min="15870" max="15870" width="22.625" style="4" customWidth="1"/>
    <col min="15871" max="15880" width="12.625" style="4" customWidth="1"/>
    <col min="15881" max="16125" width="9" style="4"/>
    <col min="16126" max="16126" width="22.625" style="4" customWidth="1"/>
    <col min="16127" max="16136" width="12.625" style="4" customWidth="1"/>
    <col min="16137" max="16384" width="9" style="4"/>
  </cols>
  <sheetData>
    <row r="1" spans="1:11" ht="24" customHeight="1">
      <c r="B1" s="5" t="s">
        <v>76</v>
      </c>
      <c r="C1" s="6"/>
    </row>
    <row r="2" spans="1:11" ht="21">
      <c r="B2" s="625" t="s">
        <v>314</v>
      </c>
      <c r="C2" s="625"/>
      <c r="D2" s="625"/>
      <c r="E2" s="625"/>
      <c r="F2" s="625"/>
      <c r="G2" s="625"/>
      <c r="H2" s="625"/>
      <c r="I2" s="625"/>
      <c r="J2" s="625"/>
    </row>
    <row r="3" spans="1:11" ht="14.25">
      <c r="A3" s="2"/>
      <c r="B3" s="7"/>
      <c r="C3" s="7"/>
      <c r="D3" s="7"/>
      <c r="E3" s="7"/>
      <c r="F3" s="7"/>
      <c r="G3" s="7"/>
      <c r="H3" s="7"/>
    </row>
    <row r="4" spans="1:11" ht="23.25" customHeight="1" thickBot="1">
      <c r="A4" s="2"/>
      <c r="B4" s="2"/>
      <c r="C4" s="2"/>
      <c r="D4" s="2"/>
      <c r="E4" s="2"/>
      <c r="F4" s="2"/>
      <c r="G4" s="8"/>
      <c r="H4" s="8"/>
      <c r="J4" s="8" t="s">
        <v>55</v>
      </c>
    </row>
    <row r="5" spans="1:11" ht="45" customHeight="1">
      <c r="A5" s="2"/>
      <c r="B5" s="623" t="s">
        <v>44</v>
      </c>
      <c r="C5" s="10" t="s">
        <v>89</v>
      </c>
      <c r="D5" s="10" t="s">
        <v>45</v>
      </c>
      <c r="E5" s="10" t="s">
        <v>91</v>
      </c>
      <c r="F5" s="9" t="s">
        <v>46</v>
      </c>
      <c r="G5" s="9" t="s">
        <v>54</v>
      </c>
      <c r="H5" s="26" t="s">
        <v>77</v>
      </c>
      <c r="I5" s="26" t="s">
        <v>2</v>
      </c>
      <c r="J5" s="27" t="s">
        <v>81</v>
      </c>
    </row>
    <row r="6" spans="1:11" ht="21.75" customHeight="1">
      <c r="A6" s="2"/>
      <c r="B6" s="624"/>
      <c r="C6" s="11" t="s">
        <v>47</v>
      </c>
      <c r="D6" s="11" t="s">
        <v>48</v>
      </c>
      <c r="E6" s="11" t="s">
        <v>49</v>
      </c>
      <c r="F6" s="11" t="s">
        <v>50</v>
      </c>
      <c r="G6" s="11" t="s">
        <v>51</v>
      </c>
      <c r="H6" s="12" t="s">
        <v>78</v>
      </c>
      <c r="I6" s="12" t="s">
        <v>79</v>
      </c>
      <c r="J6" s="25" t="s">
        <v>80</v>
      </c>
    </row>
    <row r="7" spans="1:11" ht="75" customHeight="1">
      <c r="A7" s="2"/>
      <c r="B7" s="18" t="s">
        <v>52</v>
      </c>
      <c r="C7" s="13">
        <f>別紙４所要額実績報告書!J15</f>
        <v>0</v>
      </c>
      <c r="D7" s="154"/>
      <c r="E7" s="14">
        <f t="shared" ref="E7:E9" si="0">C7-D7</f>
        <v>0</v>
      </c>
      <c r="F7" s="13">
        <f>別紙４所要額実績報告書!M15</f>
        <v>0</v>
      </c>
      <c r="G7" s="30">
        <v>1</v>
      </c>
      <c r="H7" s="128">
        <f t="shared" ref="H7:H9" si="1">ROUNDDOWN(G7*MIN(E7,F7),-3)</f>
        <v>0</v>
      </c>
      <c r="I7" s="128">
        <f>別紙４所要額実績報告書!L15</f>
        <v>0</v>
      </c>
      <c r="J7" s="19">
        <f t="shared" ref="J7:J9" si="2">I7-H7</f>
        <v>0</v>
      </c>
    </row>
    <row r="8" spans="1:11" ht="75" customHeight="1">
      <c r="A8" s="2"/>
      <c r="B8" s="18" t="s">
        <v>244</v>
      </c>
      <c r="C8" s="13">
        <f>別紙４所要額実績報告書!J21</f>
        <v>0</v>
      </c>
      <c r="D8" s="154"/>
      <c r="E8" s="14">
        <f t="shared" si="0"/>
        <v>0</v>
      </c>
      <c r="F8" s="13">
        <f>別紙４所要額実績報告書!M21</f>
        <v>0</v>
      </c>
      <c r="G8" s="30">
        <v>1</v>
      </c>
      <c r="H8" s="128">
        <f t="shared" si="1"/>
        <v>0</v>
      </c>
      <c r="I8" s="128">
        <f>別紙４所要額実績報告書!L21</f>
        <v>0</v>
      </c>
      <c r="J8" s="19">
        <f t="shared" si="2"/>
        <v>0</v>
      </c>
    </row>
    <row r="9" spans="1:11" ht="75" customHeight="1" thickBot="1">
      <c r="A9" s="2"/>
      <c r="B9" s="18" t="s">
        <v>307</v>
      </c>
      <c r="C9" s="13">
        <f>別紙４所要額実績報告書!J31</f>
        <v>0</v>
      </c>
      <c r="D9" s="154"/>
      <c r="E9" s="14">
        <f t="shared" si="0"/>
        <v>0</v>
      </c>
      <c r="F9" s="13">
        <f>別紙４所要額実績報告書!M31</f>
        <v>0</v>
      </c>
      <c r="G9" s="30">
        <v>1</v>
      </c>
      <c r="H9" s="128">
        <f t="shared" si="1"/>
        <v>0</v>
      </c>
      <c r="I9" s="128">
        <f>別紙４所要額実績報告書!L31</f>
        <v>0</v>
      </c>
      <c r="J9" s="19">
        <f t="shared" si="2"/>
        <v>0</v>
      </c>
    </row>
    <row r="10" spans="1:11" ht="75" customHeight="1" thickBot="1">
      <c r="A10" s="2"/>
      <c r="B10" s="17" t="s">
        <v>53</v>
      </c>
      <c r="C10" s="15">
        <f>SUM(C7:C9)</f>
        <v>0</v>
      </c>
      <c r="D10" s="15">
        <f>SUM(D7:D9)</f>
        <v>0</v>
      </c>
      <c r="E10" s="15">
        <f>SUM(E7:E9)</f>
        <v>0</v>
      </c>
      <c r="F10" s="124"/>
      <c r="G10" s="124"/>
      <c r="H10" s="129">
        <f>SUM(H7:H9)</f>
        <v>0</v>
      </c>
      <c r="I10" s="129">
        <f>SUM(I7:I9)</f>
        <v>0</v>
      </c>
      <c r="J10" s="129">
        <f>SUM(J7:J9)</f>
        <v>0</v>
      </c>
      <c r="K10" s="294"/>
    </row>
    <row r="11" spans="1:11" ht="18.75" customHeight="1">
      <c r="A11" s="2"/>
      <c r="B11" s="2"/>
      <c r="C11" s="2"/>
      <c r="D11" s="2"/>
      <c r="E11" s="2"/>
      <c r="F11" s="2"/>
      <c r="G11" s="2"/>
      <c r="H11" s="2"/>
    </row>
    <row r="12" spans="1:11" ht="14.25">
      <c r="A12" s="2"/>
      <c r="B12" s="16" t="s">
        <v>227</v>
      </c>
      <c r="C12" s="2"/>
      <c r="D12" s="2"/>
      <c r="E12" s="2"/>
      <c r="F12" s="2"/>
      <c r="G12" s="2"/>
      <c r="H12" s="2"/>
    </row>
    <row r="13" spans="1:11" ht="14.25">
      <c r="A13" s="2"/>
      <c r="B13" s="16"/>
      <c r="C13" s="2"/>
      <c r="D13" s="2"/>
      <c r="E13" s="2"/>
      <c r="F13" s="2"/>
      <c r="G13" s="2"/>
      <c r="H13" s="2"/>
    </row>
    <row r="14" spans="1:11" ht="14.25">
      <c r="A14" s="2"/>
      <c r="B14" s="16"/>
      <c r="C14" s="2"/>
      <c r="D14" s="2"/>
      <c r="E14" s="2"/>
      <c r="F14" s="2"/>
      <c r="G14" s="2"/>
      <c r="H14" s="2"/>
    </row>
    <row r="15" spans="1:11" ht="14.25">
      <c r="A15" s="2"/>
      <c r="B15" s="16"/>
      <c r="C15" s="2"/>
      <c r="D15" s="2"/>
      <c r="E15" s="2"/>
      <c r="F15" s="2"/>
      <c r="G15" s="2"/>
      <c r="H15" s="2"/>
    </row>
    <row r="16" spans="1:11" ht="14.25">
      <c r="A16" s="2"/>
      <c r="B16" s="16"/>
      <c r="C16" s="2"/>
      <c r="D16" s="2"/>
      <c r="E16" s="2"/>
      <c r="F16" s="2"/>
      <c r="G16" s="2"/>
      <c r="H16" s="2"/>
    </row>
    <row r="17" spans="1:8" ht="14.25">
      <c r="A17" s="2"/>
      <c r="B17" s="16"/>
      <c r="C17" s="2"/>
      <c r="D17" s="2"/>
      <c r="E17" s="2"/>
      <c r="F17" s="2"/>
      <c r="G17" s="2"/>
      <c r="H17" s="2"/>
    </row>
    <row r="18" spans="1:8" ht="14.25">
      <c r="A18" s="2"/>
      <c r="B18" s="16"/>
      <c r="C18" s="2"/>
      <c r="D18" s="2"/>
      <c r="E18" s="2"/>
      <c r="F18" s="2"/>
      <c r="G18" s="2"/>
      <c r="H18" s="2"/>
    </row>
  </sheetData>
  <sheetProtection sheet="1" objects="1" scenarios="1"/>
  <customSheetViews>
    <customSheetView guid="{9C794F8B-61A0-437A-BDE0-C61D914A8E6F}" fitToPage="1">
      <pane xSplit="2" ySplit="6" topLeftCell="C7" activePane="bottomRight" state="frozen"/>
      <selection pane="bottomRight" activeCell="C7" sqref="C7"/>
      <pageMargins left="0.70866141732283472" right="0.70866141732283472" top="0.74803149606299213" bottom="0.74803149606299213" header="0.31496062992125984" footer="0.31496062992125984"/>
      <pageSetup paperSize="9" scale="72" orientation="landscape" cellComments="asDisplayed" r:id="rId1"/>
    </customSheetView>
  </customSheetViews>
  <mergeCells count="2">
    <mergeCell ref="B5:B6"/>
    <mergeCell ref="B2:J2"/>
  </mergeCells>
  <phoneticPr fontId="2"/>
  <pageMargins left="0.70866141732283472" right="0.70866141732283472" top="0.74803149606299213" bottom="0.74803149606299213" header="0.31496062992125984" footer="0.31496062992125984"/>
  <pageSetup paperSize="9" scale="72" orientation="landscape" cellComments="asDisplayed" r:id="rId2"/>
  <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E8D68C-B379-40A5-90CE-242489852E16}">
  <sheetPr>
    <tabColor rgb="FFFF0000"/>
  </sheetPr>
  <dimension ref="A1:H55"/>
  <sheetViews>
    <sheetView zoomScale="55" zoomScaleNormal="55" workbookViewId="0">
      <selection sqref="A1:B1"/>
    </sheetView>
  </sheetViews>
  <sheetFormatPr defaultColWidth="9" defaultRowHeight="14.25"/>
  <cols>
    <col min="1" max="1" width="6.5" style="147" customWidth="1"/>
    <col min="2" max="2" width="40.625" style="147" customWidth="1"/>
    <col min="3" max="3" width="3" style="147" customWidth="1"/>
    <col min="4" max="4" width="24" style="147" customWidth="1"/>
    <col min="5" max="5" width="31.125" style="147" customWidth="1"/>
    <col min="6" max="6" width="32.5" style="147" customWidth="1"/>
    <col min="7" max="7" width="6.375" style="147" customWidth="1"/>
    <col min="8" max="8" width="9.5" style="147" customWidth="1"/>
    <col min="9" max="16384" width="9" style="147"/>
  </cols>
  <sheetData>
    <row r="1" spans="1:8" ht="25.5" customHeight="1">
      <c r="A1" s="445" t="s">
        <v>255</v>
      </c>
      <c r="B1" s="445"/>
      <c r="C1" s="307"/>
    </row>
    <row r="2" spans="1:8" ht="25.5" customHeight="1">
      <c r="A2" s="307"/>
      <c r="B2" s="307"/>
      <c r="C2" s="307"/>
    </row>
    <row r="3" spans="1:8" ht="21">
      <c r="A3" s="178"/>
      <c r="B3" s="455" t="s">
        <v>315</v>
      </c>
      <c r="C3" s="455"/>
      <c r="D3" s="455"/>
      <c r="E3" s="455"/>
      <c r="F3" s="455"/>
      <c r="G3" s="146"/>
      <c r="H3" s="178"/>
    </row>
    <row r="4" spans="1:8" ht="18.75">
      <c r="A4" s="179"/>
      <c r="B4" s="179"/>
      <c r="C4" s="179"/>
      <c r="D4" s="179"/>
      <c r="E4" s="179"/>
      <c r="F4" s="179"/>
      <c r="G4" s="179"/>
      <c r="H4" s="180"/>
    </row>
    <row r="5" spans="1:8" ht="19.5" thickBot="1">
      <c r="G5" s="181"/>
      <c r="H5" s="182"/>
    </row>
    <row r="6" spans="1:8" ht="30" customHeight="1">
      <c r="B6" s="446" t="s">
        <v>25</v>
      </c>
      <c r="C6" s="447"/>
      <c r="D6" s="468" t="str">
        <f>IF(申請者・担当者名簿!C5=0,"（自動転記）",申請者・担当者名簿!C5)</f>
        <v>（自動転記）</v>
      </c>
      <c r="E6" s="469"/>
      <c r="F6" s="470"/>
      <c r="G6" s="183"/>
      <c r="H6" s="184"/>
    </row>
    <row r="7" spans="1:8" ht="30" customHeight="1">
      <c r="B7" s="448" t="s">
        <v>26</v>
      </c>
      <c r="C7" s="449"/>
      <c r="D7" s="471" t="str">
        <f>IF(申請者・担当者名簿!C6=0,"（自動転記）",申請者・担当者名簿!C6)</f>
        <v>（自動転記）</v>
      </c>
      <c r="E7" s="472"/>
      <c r="F7" s="473"/>
      <c r="G7" s="185"/>
      <c r="H7" s="184"/>
    </row>
    <row r="8" spans="1:8" ht="30" customHeight="1">
      <c r="B8" s="452" t="s">
        <v>28</v>
      </c>
      <c r="C8" s="453"/>
      <c r="D8" s="471" t="str">
        <f>IF(申請者・担当者名簿!C7=0,"（自動転記）",申請者・担当者名簿!C7)</f>
        <v>（自動転記）</v>
      </c>
      <c r="E8" s="472"/>
      <c r="F8" s="473"/>
      <c r="G8" s="183"/>
      <c r="H8" s="184"/>
    </row>
    <row r="9" spans="1:8" ht="30" customHeight="1" thickBot="1">
      <c r="B9" s="450" t="s">
        <v>27</v>
      </c>
      <c r="C9" s="451"/>
      <c r="D9" s="436" t="str">
        <f>IF(申請者・担当者名簿!C8=0,"（自動転記）",申請者・担当者名簿!C8)</f>
        <v>（自動転記）</v>
      </c>
      <c r="E9" s="437"/>
      <c r="F9" s="438"/>
      <c r="G9" s="185"/>
      <c r="H9" s="184"/>
    </row>
    <row r="10" spans="1:8" ht="18.75">
      <c r="G10" s="181"/>
      <c r="H10" s="182"/>
    </row>
    <row r="11" spans="1:8" ht="19.5" customHeight="1">
      <c r="H11" s="182"/>
    </row>
    <row r="12" spans="1:8" s="143" customFormat="1" ht="18.75" customHeight="1">
      <c r="A12" s="186" t="s">
        <v>4</v>
      </c>
      <c r="B12" s="187" t="s">
        <v>256</v>
      </c>
      <c r="C12" s="187"/>
      <c r="D12" s="187"/>
      <c r="E12" s="187"/>
      <c r="F12" s="187"/>
      <c r="G12" s="187"/>
    </row>
    <row r="13" spans="1:8" s="143" customFormat="1" ht="18.75" customHeight="1">
      <c r="A13" s="188" t="s">
        <v>6</v>
      </c>
      <c r="B13" s="306" t="s">
        <v>7</v>
      </c>
      <c r="C13" s="306"/>
      <c r="D13" s="190"/>
      <c r="E13" s="190"/>
      <c r="F13" s="190"/>
      <c r="G13" s="190"/>
    </row>
    <row r="14" spans="1:8" s="143" customFormat="1" ht="18" customHeight="1" thickBot="1">
      <c r="A14" s="147"/>
      <c r="B14" s="306"/>
      <c r="C14" s="306"/>
      <c r="D14" s="306"/>
      <c r="E14" s="306"/>
      <c r="F14" s="306"/>
      <c r="G14" s="306"/>
    </row>
    <row r="15" spans="1:8" s="143" customFormat="1" ht="30" customHeight="1" thickBot="1">
      <c r="A15" s="147"/>
      <c r="B15" s="439" t="s">
        <v>9</v>
      </c>
      <c r="C15" s="440"/>
      <c r="D15" s="191" t="s">
        <v>254</v>
      </c>
      <c r="E15" s="191" t="s">
        <v>253</v>
      </c>
      <c r="F15" s="192" t="s">
        <v>252</v>
      </c>
    </row>
    <row r="16" spans="1:8" s="143" customFormat="1" ht="30" customHeight="1">
      <c r="A16" s="147"/>
      <c r="B16" s="460" t="s">
        <v>29</v>
      </c>
      <c r="C16" s="461"/>
      <c r="D16" s="461"/>
      <c r="E16" s="461"/>
      <c r="F16" s="462"/>
    </row>
    <row r="17" spans="1:6" s="143" customFormat="1" ht="30" customHeight="1">
      <c r="A17" s="147"/>
      <c r="B17" s="441" t="s">
        <v>30</v>
      </c>
      <c r="C17" s="442"/>
      <c r="D17" s="206"/>
      <c r="E17" s="207">
        <f>別紙４所要額実績報告書!J7</f>
        <v>0</v>
      </c>
      <c r="F17" s="216"/>
    </row>
    <row r="18" spans="1:6" s="143" customFormat="1" ht="30" customHeight="1">
      <c r="A18" s="147"/>
      <c r="B18" s="443" t="s">
        <v>146</v>
      </c>
      <c r="C18" s="444"/>
      <c r="D18" s="208">
        <f>別紙４所要額実績報告書!G8</f>
        <v>0</v>
      </c>
      <c r="E18" s="207">
        <f>別紙４所要額実績報告書!J8</f>
        <v>0</v>
      </c>
      <c r="F18" s="216"/>
    </row>
    <row r="19" spans="1:6" s="143" customFormat="1" ht="30" customHeight="1">
      <c r="A19" s="147"/>
      <c r="B19" s="432" t="s">
        <v>31</v>
      </c>
      <c r="C19" s="433"/>
      <c r="D19" s="210">
        <f>別紙４所要額実績報告書!G9</f>
        <v>0</v>
      </c>
      <c r="E19" s="207">
        <f>別紙４所要額実績報告書!J9</f>
        <v>0</v>
      </c>
      <c r="F19" s="216"/>
    </row>
    <row r="20" spans="1:6" s="143" customFormat="1" ht="30" customHeight="1">
      <c r="A20" s="147"/>
      <c r="B20" s="432" t="s">
        <v>33</v>
      </c>
      <c r="C20" s="433"/>
      <c r="D20" s="210">
        <f>別紙４所要額実績報告書!G10</f>
        <v>0</v>
      </c>
      <c r="E20" s="207">
        <f>別紙４所要額実績報告書!J10</f>
        <v>0</v>
      </c>
      <c r="F20" s="216"/>
    </row>
    <row r="21" spans="1:6" s="143" customFormat="1" ht="30" customHeight="1">
      <c r="A21" s="147"/>
      <c r="B21" s="432" t="s">
        <v>34</v>
      </c>
      <c r="C21" s="433"/>
      <c r="D21" s="210">
        <f>別紙４所要額実績報告書!G11</f>
        <v>0</v>
      </c>
      <c r="E21" s="207">
        <f>別紙４所要額実績報告書!J11</f>
        <v>0</v>
      </c>
      <c r="F21" s="216"/>
    </row>
    <row r="22" spans="1:6" s="143" customFormat="1" ht="30" customHeight="1">
      <c r="A22" s="147"/>
      <c r="B22" s="432" t="s">
        <v>35</v>
      </c>
      <c r="C22" s="433"/>
      <c r="D22" s="302"/>
      <c r="E22" s="207">
        <f>別紙４所要額実績報告書!J12</f>
        <v>0</v>
      </c>
      <c r="F22" s="216"/>
    </row>
    <row r="23" spans="1:6" s="143" customFormat="1" ht="30" customHeight="1">
      <c r="A23" s="147"/>
      <c r="B23" s="456" t="s">
        <v>230</v>
      </c>
      <c r="C23" s="457"/>
      <c r="D23" s="210">
        <f>別紙４所要額実績報告書!G13</f>
        <v>0</v>
      </c>
      <c r="E23" s="207">
        <f>別紙４所要額実績報告書!J13</f>
        <v>0</v>
      </c>
      <c r="F23" s="219"/>
    </row>
    <row r="24" spans="1:6" s="143" customFormat="1" ht="30" customHeight="1" thickBot="1">
      <c r="A24" s="147"/>
      <c r="B24" s="458" t="s">
        <v>231</v>
      </c>
      <c r="C24" s="459"/>
      <c r="D24" s="210">
        <f>別紙４所要額実績報告書!G14</f>
        <v>0</v>
      </c>
      <c r="E24" s="207">
        <f>別紙４所要額実績報告書!J14</f>
        <v>0</v>
      </c>
      <c r="F24" s="219"/>
    </row>
    <row r="25" spans="1:6" s="143" customFormat="1" ht="30" customHeight="1">
      <c r="A25" s="147"/>
      <c r="B25" s="465" t="s">
        <v>233</v>
      </c>
      <c r="C25" s="466"/>
      <c r="D25" s="466"/>
      <c r="E25" s="466"/>
      <c r="F25" s="467"/>
    </row>
    <row r="26" spans="1:6" s="143" customFormat="1" ht="30" customHeight="1">
      <c r="A26" s="193"/>
      <c r="B26" s="463" t="s">
        <v>37</v>
      </c>
      <c r="C26" s="464"/>
      <c r="D26" s="212">
        <f>別紙４所要額実績報告書!G17</f>
        <v>0</v>
      </c>
      <c r="E26" s="213">
        <f>別紙４所要額実績報告書!J17</f>
        <v>0</v>
      </c>
      <c r="F26" s="220"/>
    </row>
    <row r="27" spans="1:6" s="143" customFormat="1" ht="30" customHeight="1">
      <c r="A27" s="147"/>
      <c r="B27" s="434" t="s">
        <v>38</v>
      </c>
      <c r="C27" s="435"/>
      <c r="D27" s="212">
        <f>別紙４所要額実績報告書!G18</f>
        <v>0</v>
      </c>
      <c r="E27" s="213">
        <f>別紙４所要額実績報告書!J18</f>
        <v>0</v>
      </c>
      <c r="F27" s="218"/>
    </row>
    <row r="28" spans="1:6" s="143" customFormat="1" ht="30" customHeight="1">
      <c r="A28" s="147"/>
      <c r="B28" s="432" t="s">
        <v>32</v>
      </c>
      <c r="C28" s="433"/>
      <c r="D28" s="210">
        <f>別紙４所要額実績報告書!G19</f>
        <v>0</v>
      </c>
      <c r="E28" s="213">
        <f>別紙４所要額実績報告書!J19</f>
        <v>0</v>
      </c>
      <c r="F28" s="219"/>
    </row>
    <row r="29" spans="1:6" s="143" customFormat="1" ht="30" customHeight="1" thickBot="1">
      <c r="A29" s="147"/>
      <c r="B29" s="432" t="s">
        <v>39</v>
      </c>
      <c r="C29" s="433"/>
      <c r="D29" s="214"/>
      <c r="E29" s="213">
        <f>別紙４所要額実績報告書!J20</f>
        <v>0</v>
      </c>
      <c r="F29" s="219"/>
    </row>
    <row r="30" spans="1:6" s="143" customFormat="1" ht="30" customHeight="1">
      <c r="A30" s="147"/>
      <c r="B30" s="478" t="s">
        <v>290</v>
      </c>
      <c r="C30" s="479"/>
      <c r="D30" s="479"/>
      <c r="E30" s="479"/>
      <c r="F30" s="480"/>
    </row>
    <row r="31" spans="1:6" s="143" customFormat="1" ht="30" customHeight="1">
      <c r="A31" s="147"/>
      <c r="B31" s="441" t="s">
        <v>30</v>
      </c>
      <c r="C31" s="442"/>
      <c r="D31" s="206"/>
      <c r="E31" s="207">
        <f>別紙４所要額実績報告書!J23</f>
        <v>0</v>
      </c>
      <c r="F31" s="216"/>
    </row>
    <row r="32" spans="1:6" s="143" customFormat="1" ht="30" customHeight="1">
      <c r="A32" s="147"/>
      <c r="B32" s="432" t="s">
        <v>31</v>
      </c>
      <c r="C32" s="433"/>
      <c r="D32" s="208">
        <f>別紙４所要額実績報告書!G24</f>
        <v>0</v>
      </c>
      <c r="E32" s="207">
        <f>別紙４所要額実績報告書!J24</f>
        <v>0</v>
      </c>
      <c r="F32" s="216"/>
    </row>
    <row r="33" spans="1:7" ht="30" customHeight="1">
      <c r="B33" s="443" t="s">
        <v>40</v>
      </c>
      <c r="C33" s="444"/>
      <c r="D33" s="208">
        <f>別紙４所要額実績報告書!G25</f>
        <v>0</v>
      </c>
      <c r="E33" s="207">
        <f>別紙４所要額実績報告書!J25</f>
        <v>0</v>
      </c>
      <c r="F33" s="217"/>
      <c r="G33" s="182"/>
    </row>
    <row r="34" spans="1:7" ht="30" customHeight="1">
      <c r="B34" s="432" t="s">
        <v>39</v>
      </c>
      <c r="C34" s="433"/>
      <c r="D34" s="209"/>
      <c r="E34" s="207">
        <f>別紙４所要額実績報告書!J26</f>
        <v>0</v>
      </c>
      <c r="F34" s="219"/>
      <c r="G34" s="182"/>
    </row>
    <row r="35" spans="1:7" ht="30" customHeight="1">
      <c r="B35" s="432" t="s">
        <v>36</v>
      </c>
      <c r="C35" s="433"/>
      <c r="D35" s="210">
        <f>別紙４所要額実績報告書!G27</f>
        <v>0</v>
      </c>
      <c r="E35" s="207">
        <f>別紙４所要額実績報告書!J27</f>
        <v>0</v>
      </c>
      <c r="F35" s="219"/>
      <c r="G35" s="182"/>
    </row>
    <row r="36" spans="1:7" ht="30" customHeight="1">
      <c r="B36" s="432" t="s">
        <v>41</v>
      </c>
      <c r="C36" s="433"/>
      <c r="D36" s="210">
        <f>別紙４所要額実績報告書!G28</f>
        <v>0</v>
      </c>
      <c r="E36" s="207">
        <f>別紙４所要額実績報告書!J28</f>
        <v>0</v>
      </c>
      <c r="F36" s="219"/>
      <c r="G36" s="182"/>
    </row>
    <row r="37" spans="1:7" ht="30" customHeight="1">
      <c r="B37" s="481" t="s">
        <v>42</v>
      </c>
      <c r="C37" s="482"/>
      <c r="D37" s="209"/>
      <c r="E37" s="207">
        <f>別紙４所要額実績報告書!J29</f>
        <v>0</v>
      </c>
      <c r="F37" s="221"/>
      <c r="G37" s="182"/>
    </row>
    <row r="38" spans="1:7" s="194" customFormat="1" ht="30" customHeight="1" thickBot="1">
      <c r="B38" s="474" t="s">
        <v>43</v>
      </c>
      <c r="C38" s="475"/>
      <c r="D38" s="210">
        <f>別紙４所要額実績報告書!G30</f>
        <v>0</v>
      </c>
      <c r="E38" s="207">
        <f>別紙４所要額実績報告書!J30</f>
        <v>0</v>
      </c>
      <c r="F38" s="218"/>
      <c r="G38" s="195"/>
    </row>
    <row r="39" spans="1:7" s="143" customFormat="1" ht="30" customHeight="1" thickBot="1">
      <c r="A39" s="147"/>
      <c r="B39" s="446" t="s">
        <v>12</v>
      </c>
      <c r="C39" s="447"/>
      <c r="D39" s="209"/>
      <c r="E39" s="215">
        <f>SUM(E17:E24,E26:E29,E31:E38)</f>
        <v>0</v>
      </c>
      <c r="F39" s="196"/>
      <c r="G39" s="197"/>
    </row>
    <row r="40" spans="1:7" s="143" customFormat="1" ht="34.5" customHeight="1">
      <c r="A40" s="198"/>
      <c r="B40" s="476"/>
      <c r="C40" s="476"/>
      <c r="D40" s="476"/>
      <c r="E40" s="476"/>
      <c r="F40" s="476"/>
      <c r="G40" s="477"/>
    </row>
    <row r="41" spans="1:7" s="2" customFormat="1">
      <c r="A41" s="188" t="s">
        <v>13</v>
      </c>
      <c r="B41" s="483" t="s">
        <v>235</v>
      </c>
      <c r="C41" s="483"/>
      <c r="D41" s="483"/>
      <c r="E41" s="483"/>
      <c r="F41" s="483"/>
      <c r="G41" s="483"/>
    </row>
    <row r="42" spans="1:7" s="2" customFormat="1">
      <c r="B42" s="2" t="s">
        <v>251</v>
      </c>
    </row>
    <row r="43" spans="1:7" s="2" customFormat="1">
      <c r="B43" s="2" t="s">
        <v>316</v>
      </c>
    </row>
    <row r="44" spans="1:7" s="2" customFormat="1">
      <c r="B44" s="301" t="s">
        <v>29</v>
      </c>
    </row>
    <row r="45" spans="1:7" s="2" customFormat="1">
      <c r="B45" s="2" t="s">
        <v>236</v>
      </c>
    </row>
    <row r="46" spans="1:7" s="2" customFormat="1">
      <c r="B46" s="2" t="s">
        <v>237</v>
      </c>
    </row>
    <row r="47" spans="1:7" s="2" customFormat="1">
      <c r="B47" s="301" t="s">
        <v>238</v>
      </c>
    </row>
    <row r="48" spans="1:7" s="2" customFormat="1">
      <c r="B48" s="2" t="s">
        <v>239</v>
      </c>
    </row>
    <row r="49" spans="2:2" s="2" customFormat="1">
      <c r="B49" s="2" t="s">
        <v>240</v>
      </c>
    </row>
    <row r="50" spans="2:2" s="2" customFormat="1">
      <c r="B50" s="301" t="s">
        <v>241</v>
      </c>
    </row>
    <row r="51" spans="2:2" s="2" customFormat="1">
      <c r="B51" s="2" t="s">
        <v>242</v>
      </c>
    </row>
    <row r="52" spans="2:2" s="2" customFormat="1">
      <c r="B52" s="2" t="s">
        <v>243</v>
      </c>
    </row>
    <row r="53" spans="2:2" s="2" customFormat="1"/>
    <row r="54" spans="2:2" s="2" customFormat="1">
      <c r="B54" s="2" t="s">
        <v>317</v>
      </c>
    </row>
    <row r="55" spans="2:2" s="2" customFormat="1"/>
  </sheetData>
  <sheetProtection sheet="1" objects="1" scenarios="1"/>
  <mergeCells count="37">
    <mergeCell ref="B41:G41"/>
    <mergeCell ref="B39:C39"/>
    <mergeCell ref="B40:G40"/>
    <mergeCell ref="B27:C27"/>
    <mergeCell ref="B28:C28"/>
    <mergeCell ref="B29:C29"/>
    <mergeCell ref="B38:C38"/>
    <mergeCell ref="B30:F30"/>
    <mergeCell ref="B31:C31"/>
    <mergeCell ref="B32:C32"/>
    <mergeCell ref="B33:C33"/>
    <mergeCell ref="B34:C34"/>
    <mergeCell ref="B35:C35"/>
    <mergeCell ref="B36:C36"/>
    <mergeCell ref="B37:C37"/>
    <mergeCell ref="B22:C22"/>
    <mergeCell ref="B23:C23"/>
    <mergeCell ref="B24:C24"/>
    <mergeCell ref="B25:F25"/>
    <mergeCell ref="B26:C26"/>
    <mergeCell ref="B21:C21"/>
    <mergeCell ref="B8:C8"/>
    <mergeCell ref="D8:F8"/>
    <mergeCell ref="B9:C9"/>
    <mergeCell ref="D9:F9"/>
    <mergeCell ref="B15:C15"/>
    <mergeCell ref="B16:F16"/>
    <mergeCell ref="B17:C17"/>
    <mergeCell ref="B18:C18"/>
    <mergeCell ref="B19:C19"/>
    <mergeCell ref="B20:C20"/>
    <mergeCell ref="A1:B1"/>
    <mergeCell ref="B3:F3"/>
    <mergeCell ref="B6:C6"/>
    <mergeCell ref="D6:F6"/>
    <mergeCell ref="B7:C7"/>
    <mergeCell ref="D7:F7"/>
  </mergeCells>
  <phoneticPr fontId="2"/>
  <pageMargins left="0.70866141732283472" right="0.70866141732283472" top="0.74803149606299213" bottom="0.74803149606299213" header="0.31496062992125984" footer="0.31496062992125984"/>
  <pageSetup paperSize="9" scale="51" fitToHeight="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58053" r:id="rId4" name="Check Box 5">
              <controlPr defaultSize="0" autoFill="0" autoLine="0" autoPict="0">
                <anchor moveWithCells="1">
                  <from>
                    <xdr:col>1</xdr:col>
                    <xdr:colOff>161925</xdr:colOff>
                    <xdr:row>43</xdr:row>
                    <xdr:rowOff>161925</xdr:rowOff>
                  </from>
                  <to>
                    <xdr:col>1</xdr:col>
                    <xdr:colOff>352425</xdr:colOff>
                    <xdr:row>45</xdr:row>
                    <xdr:rowOff>47625</xdr:rowOff>
                  </to>
                </anchor>
              </controlPr>
            </control>
          </mc:Choice>
        </mc:AlternateContent>
        <mc:AlternateContent xmlns:mc="http://schemas.openxmlformats.org/markup-compatibility/2006">
          <mc:Choice Requires="x14">
            <control shapeId="258054" r:id="rId5" name="Check Box 6">
              <controlPr defaultSize="0" autoFill="0" autoLine="0" autoPict="0">
                <anchor moveWithCells="1">
                  <from>
                    <xdr:col>1</xdr:col>
                    <xdr:colOff>161925</xdr:colOff>
                    <xdr:row>44</xdr:row>
                    <xdr:rowOff>161925</xdr:rowOff>
                  </from>
                  <to>
                    <xdr:col>1</xdr:col>
                    <xdr:colOff>352425</xdr:colOff>
                    <xdr:row>46</xdr:row>
                    <xdr:rowOff>47625</xdr:rowOff>
                  </to>
                </anchor>
              </controlPr>
            </control>
          </mc:Choice>
        </mc:AlternateContent>
        <mc:AlternateContent xmlns:mc="http://schemas.openxmlformats.org/markup-compatibility/2006">
          <mc:Choice Requires="x14">
            <control shapeId="258055" r:id="rId6" name="Check Box 7">
              <controlPr defaultSize="0" autoFill="0" autoLine="0" autoPict="0">
                <anchor moveWithCells="1">
                  <from>
                    <xdr:col>1</xdr:col>
                    <xdr:colOff>161925</xdr:colOff>
                    <xdr:row>46</xdr:row>
                    <xdr:rowOff>161925</xdr:rowOff>
                  </from>
                  <to>
                    <xdr:col>1</xdr:col>
                    <xdr:colOff>352425</xdr:colOff>
                    <xdr:row>48</xdr:row>
                    <xdr:rowOff>47625</xdr:rowOff>
                  </to>
                </anchor>
              </controlPr>
            </control>
          </mc:Choice>
        </mc:AlternateContent>
        <mc:AlternateContent xmlns:mc="http://schemas.openxmlformats.org/markup-compatibility/2006">
          <mc:Choice Requires="x14">
            <control shapeId="258056" r:id="rId7" name="Check Box 8">
              <controlPr defaultSize="0" autoFill="0" autoLine="0" autoPict="0">
                <anchor moveWithCells="1">
                  <from>
                    <xdr:col>1</xdr:col>
                    <xdr:colOff>161925</xdr:colOff>
                    <xdr:row>47</xdr:row>
                    <xdr:rowOff>161925</xdr:rowOff>
                  </from>
                  <to>
                    <xdr:col>1</xdr:col>
                    <xdr:colOff>352425</xdr:colOff>
                    <xdr:row>49</xdr:row>
                    <xdr:rowOff>47625</xdr:rowOff>
                  </to>
                </anchor>
              </controlPr>
            </control>
          </mc:Choice>
        </mc:AlternateContent>
        <mc:AlternateContent xmlns:mc="http://schemas.openxmlformats.org/markup-compatibility/2006">
          <mc:Choice Requires="x14">
            <control shapeId="258057" r:id="rId8" name="Check Box 9">
              <controlPr defaultSize="0" autoFill="0" autoLine="0" autoPict="0">
                <anchor moveWithCells="1">
                  <from>
                    <xdr:col>1</xdr:col>
                    <xdr:colOff>161925</xdr:colOff>
                    <xdr:row>49</xdr:row>
                    <xdr:rowOff>161925</xdr:rowOff>
                  </from>
                  <to>
                    <xdr:col>1</xdr:col>
                    <xdr:colOff>352425</xdr:colOff>
                    <xdr:row>51</xdr:row>
                    <xdr:rowOff>47625</xdr:rowOff>
                  </to>
                </anchor>
              </controlPr>
            </control>
          </mc:Choice>
        </mc:AlternateContent>
        <mc:AlternateContent xmlns:mc="http://schemas.openxmlformats.org/markup-compatibility/2006">
          <mc:Choice Requires="x14">
            <control shapeId="258058" r:id="rId9" name="Check Box 10">
              <controlPr defaultSize="0" autoFill="0" autoLine="0" autoPict="0">
                <anchor moveWithCells="1">
                  <from>
                    <xdr:col>1</xdr:col>
                    <xdr:colOff>161925</xdr:colOff>
                    <xdr:row>50</xdr:row>
                    <xdr:rowOff>161925</xdr:rowOff>
                  </from>
                  <to>
                    <xdr:col>1</xdr:col>
                    <xdr:colOff>352425</xdr:colOff>
                    <xdr:row>52</xdr:row>
                    <xdr:rowOff>47625</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FD97F-78A3-4443-85C5-E542B3B5C97F}">
  <sheetPr codeName="Sheet14">
    <tabColor rgb="FFFF0000"/>
    <pageSetUpPr fitToPage="1"/>
  </sheetPr>
  <dimension ref="A1:M35"/>
  <sheetViews>
    <sheetView zoomScale="70" zoomScaleNormal="70" workbookViewId="0">
      <pane xSplit="3" ySplit="5" topLeftCell="D6" activePane="bottomRight" state="frozen"/>
      <selection pane="topRight" activeCell="D1" sqref="D1"/>
      <selection pane="bottomLeft" activeCell="A6" sqref="A6"/>
      <selection pane="bottomRight"/>
    </sheetView>
  </sheetViews>
  <sheetFormatPr defaultRowHeight="18.75"/>
  <cols>
    <col min="1" max="1" width="5.625" style="3" customWidth="1"/>
    <col min="2" max="2" width="20.25" style="3" customWidth="1"/>
    <col min="3" max="3" width="46.75" style="3" customWidth="1"/>
    <col min="4" max="4" width="13" style="3" customWidth="1"/>
    <col min="5" max="5" width="25" style="3" customWidth="1"/>
    <col min="6" max="6" width="27.125" style="3" customWidth="1"/>
    <col min="7" max="7" width="13" style="3" customWidth="1"/>
    <col min="8" max="9" width="25" style="3" customWidth="1"/>
    <col min="10" max="10" width="27" style="3" customWidth="1"/>
    <col min="11" max="13" width="30" style="3" customWidth="1"/>
    <col min="14" max="258" width="9" style="3"/>
    <col min="259" max="259" width="1.625" style="3" customWidth="1"/>
    <col min="260" max="261" width="15.625" style="3" customWidth="1"/>
    <col min="262" max="263" width="10.625" style="3" customWidth="1"/>
    <col min="264" max="264" width="15.625" style="3" customWidth="1"/>
    <col min="265" max="267" width="10.625" style="3" customWidth="1"/>
    <col min="268" max="269" width="15.625" style="3" customWidth="1"/>
    <col min="270" max="514" width="9" style="3"/>
    <col min="515" max="515" width="1.625" style="3" customWidth="1"/>
    <col min="516" max="517" width="15.625" style="3" customWidth="1"/>
    <col min="518" max="519" width="10.625" style="3" customWidth="1"/>
    <col min="520" max="520" width="15.625" style="3" customWidth="1"/>
    <col min="521" max="523" width="10.625" style="3" customWidth="1"/>
    <col min="524" max="525" width="15.625" style="3" customWidth="1"/>
    <col min="526" max="770" width="9" style="3"/>
    <col min="771" max="771" width="1.625" style="3" customWidth="1"/>
    <col min="772" max="773" width="15.625" style="3" customWidth="1"/>
    <col min="774" max="775" width="10.625" style="3" customWidth="1"/>
    <col min="776" max="776" width="15.625" style="3" customWidth="1"/>
    <col min="777" max="779" width="10.625" style="3" customWidth="1"/>
    <col min="780" max="781" width="15.625" style="3" customWidth="1"/>
    <col min="782" max="1026" width="9" style="3"/>
    <col min="1027" max="1027" width="1.625" style="3" customWidth="1"/>
    <col min="1028" max="1029" width="15.625" style="3" customWidth="1"/>
    <col min="1030" max="1031" width="10.625" style="3" customWidth="1"/>
    <col min="1032" max="1032" width="15.625" style="3" customWidth="1"/>
    <col min="1033" max="1035" width="10.625" style="3" customWidth="1"/>
    <col min="1036" max="1037" width="15.625" style="3" customWidth="1"/>
    <col min="1038" max="1282" width="9" style="3"/>
    <col min="1283" max="1283" width="1.625" style="3" customWidth="1"/>
    <col min="1284" max="1285" width="15.625" style="3" customWidth="1"/>
    <col min="1286" max="1287" width="10.625" style="3" customWidth="1"/>
    <col min="1288" max="1288" width="15.625" style="3" customWidth="1"/>
    <col min="1289" max="1291" width="10.625" style="3" customWidth="1"/>
    <col min="1292" max="1293" width="15.625" style="3" customWidth="1"/>
    <col min="1294" max="1538" width="9" style="3"/>
    <col min="1539" max="1539" width="1.625" style="3" customWidth="1"/>
    <col min="1540" max="1541" width="15.625" style="3" customWidth="1"/>
    <col min="1542" max="1543" width="10.625" style="3" customWidth="1"/>
    <col min="1544" max="1544" width="15.625" style="3" customWidth="1"/>
    <col min="1545" max="1547" width="10.625" style="3" customWidth="1"/>
    <col min="1548" max="1549" width="15.625" style="3" customWidth="1"/>
    <col min="1550" max="1794" width="9" style="3"/>
    <col min="1795" max="1795" width="1.625" style="3" customWidth="1"/>
    <col min="1796" max="1797" width="15.625" style="3" customWidth="1"/>
    <col min="1798" max="1799" width="10.625" style="3" customWidth="1"/>
    <col min="1800" max="1800" width="15.625" style="3" customWidth="1"/>
    <col min="1801" max="1803" width="10.625" style="3" customWidth="1"/>
    <col min="1804" max="1805" width="15.625" style="3" customWidth="1"/>
    <col min="1806" max="2050" width="9" style="3"/>
    <col min="2051" max="2051" width="1.625" style="3" customWidth="1"/>
    <col min="2052" max="2053" width="15.625" style="3" customWidth="1"/>
    <col min="2054" max="2055" width="10.625" style="3" customWidth="1"/>
    <col min="2056" max="2056" width="15.625" style="3" customWidth="1"/>
    <col min="2057" max="2059" width="10.625" style="3" customWidth="1"/>
    <col min="2060" max="2061" width="15.625" style="3" customWidth="1"/>
    <col min="2062" max="2306" width="9" style="3"/>
    <col min="2307" max="2307" width="1.625" style="3" customWidth="1"/>
    <col min="2308" max="2309" width="15.625" style="3" customWidth="1"/>
    <col min="2310" max="2311" width="10.625" style="3" customWidth="1"/>
    <col min="2312" max="2312" width="15.625" style="3" customWidth="1"/>
    <col min="2313" max="2315" width="10.625" style="3" customWidth="1"/>
    <col min="2316" max="2317" width="15.625" style="3" customWidth="1"/>
    <col min="2318" max="2562" width="9" style="3"/>
    <col min="2563" max="2563" width="1.625" style="3" customWidth="1"/>
    <col min="2564" max="2565" width="15.625" style="3" customWidth="1"/>
    <col min="2566" max="2567" width="10.625" style="3" customWidth="1"/>
    <col min="2568" max="2568" width="15.625" style="3" customWidth="1"/>
    <col min="2569" max="2571" width="10.625" style="3" customWidth="1"/>
    <col min="2572" max="2573" width="15.625" style="3" customWidth="1"/>
    <col min="2574" max="2818" width="9" style="3"/>
    <col min="2819" max="2819" width="1.625" style="3" customWidth="1"/>
    <col min="2820" max="2821" width="15.625" style="3" customWidth="1"/>
    <col min="2822" max="2823" width="10.625" style="3" customWidth="1"/>
    <col min="2824" max="2824" width="15.625" style="3" customWidth="1"/>
    <col min="2825" max="2827" width="10.625" style="3" customWidth="1"/>
    <col min="2828" max="2829" width="15.625" style="3" customWidth="1"/>
    <col min="2830" max="3074" width="9" style="3"/>
    <col min="3075" max="3075" width="1.625" style="3" customWidth="1"/>
    <col min="3076" max="3077" width="15.625" style="3" customWidth="1"/>
    <col min="3078" max="3079" width="10.625" style="3" customWidth="1"/>
    <col min="3080" max="3080" width="15.625" style="3" customWidth="1"/>
    <col min="3081" max="3083" width="10.625" style="3" customWidth="1"/>
    <col min="3084" max="3085" width="15.625" style="3" customWidth="1"/>
    <col min="3086" max="3330" width="9" style="3"/>
    <col min="3331" max="3331" width="1.625" style="3" customWidth="1"/>
    <col min="3332" max="3333" width="15.625" style="3" customWidth="1"/>
    <col min="3334" max="3335" width="10.625" style="3" customWidth="1"/>
    <col min="3336" max="3336" width="15.625" style="3" customWidth="1"/>
    <col min="3337" max="3339" width="10.625" style="3" customWidth="1"/>
    <col min="3340" max="3341" width="15.625" style="3" customWidth="1"/>
    <col min="3342" max="3586" width="9" style="3"/>
    <col min="3587" max="3587" width="1.625" style="3" customWidth="1"/>
    <col min="3588" max="3589" width="15.625" style="3" customWidth="1"/>
    <col min="3590" max="3591" width="10.625" style="3" customWidth="1"/>
    <col min="3592" max="3592" width="15.625" style="3" customWidth="1"/>
    <col min="3593" max="3595" width="10.625" style="3" customWidth="1"/>
    <col min="3596" max="3597" width="15.625" style="3" customWidth="1"/>
    <col min="3598" max="3842" width="9" style="3"/>
    <col min="3843" max="3843" width="1.625" style="3" customWidth="1"/>
    <col min="3844" max="3845" width="15.625" style="3" customWidth="1"/>
    <col min="3846" max="3847" width="10.625" style="3" customWidth="1"/>
    <col min="3848" max="3848" width="15.625" style="3" customWidth="1"/>
    <col min="3849" max="3851" width="10.625" style="3" customWidth="1"/>
    <col min="3852" max="3853" width="15.625" style="3" customWidth="1"/>
    <col min="3854" max="4098" width="9" style="3"/>
    <col min="4099" max="4099" width="1.625" style="3" customWidth="1"/>
    <col min="4100" max="4101" width="15.625" style="3" customWidth="1"/>
    <col min="4102" max="4103" width="10.625" style="3" customWidth="1"/>
    <col min="4104" max="4104" width="15.625" style="3" customWidth="1"/>
    <col min="4105" max="4107" width="10.625" style="3" customWidth="1"/>
    <col min="4108" max="4109" width="15.625" style="3" customWidth="1"/>
    <col min="4110" max="4354" width="9" style="3"/>
    <col min="4355" max="4355" width="1.625" style="3" customWidth="1"/>
    <col min="4356" max="4357" width="15.625" style="3" customWidth="1"/>
    <col min="4358" max="4359" width="10.625" style="3" customWidth="1"/>
    <col min="4360" max="4360" width="15.625" style="3" customWidth="1"/>
    <col min="4361" max="4363" width="10.625" style="3" customWidth="1"/>
    <col min="4364" max="4365" width="15.625" style="3" customWidth="1"/>
    <col min="4366" max="4610" width="9" style="3"/>
    <col min="4611" max="4611" width="1.625" style="3" customWidth="1"/>
    <col min="4612" max="4613" width="15.625" style="3" customWidth="1"/>
    <col min="4614" max="4615" width="10.625" style="3" customWidth="1"/>
    <col min="4616" max="4616" width="15.625" style="3" customWidth="1"/>
    <col min="4617" max="4619" width="10.625" style="3" customWidth="1"/>
    <col min="4620" max="4621" width="15.625" style="3" customWidth="1"/>
    <col min="4622" max="4866" width="9" style="3"/>
    <col min="4867" max="4867" width="1.625" style="3" customWidth="1"/>
    <col min="4868" max="4869" width="15.625" style="3" customWidth="1"/>
    <col min="4870" max="4871" width="10.625" style="3" customWidth="1"/>
    <col min="4872" max="4872" width="15.625" style="3" customWidth="1"/>
    <col min="4873" max="4875" width="10.625" style="3" customWidth="1"/>
    <col min="4876" max="4877" width="15.625" style="3" customWidth="1"/>
    <col min="4878" max="5122" width="9" style="3"/>
    <col min="5123" max="5123" width="1.625" style="3" customWidth="1"/>
    <col min="5124" max="5125" width="15.625" style="3" customWidth="1"/>
    <col min="5126" max="5127" width="10.625" style="3" customWidth="1"/>
    <col min="5128" max="5128" width="15.625" style="3" customWidth="1"/>
    <col min="5129" max="5131" width="10.625" style="3" customWidth="1"/>
    <col min="5132" max="5133" width="15.625" style="3" customWidth="1"/>
    <col min="5134" max="5378" width="9" style="3"/>
    <col min="5379" max="5379" width="1.625" style="3" customWidth="1"/>
    <col min="5380" max="5381" width="15.625" style="3" customWidth="1"/>
    <col min="5382" max="5383" width="10.625" style="3" customWidth="1"/>
    <col min="5384" max="5384" width="15.625" style="3" customWidth="1"/>
    <col min="5385" max="5387" width="10.625" style="3" customWidth="1"/>
    <col min="5388" max="5389" width="15.625" style="3" customWidth="1"/>
    <col min="5390" max="5634" width="9" style="3"/>
    <col min="5635" max="5635" width="1.625" style="3" customWidth="1"/>
    <col min="5636" max="5637" width="15.625" style="3" customWidth="1"/>
    <col min="5638" max="5639" width="10.625" style="3" customWidth="1"/>
    <col min="5640" max="5640" width="15.625" style="3" customWidth="1"/>
    <col min="5641" max="5643" width="10.625" style="3" customWidth="1"/>
    <col min="5644" max="5645" width="15.625" style="3" customWidth="1"/>
    <col min="5646" max="5890" width="9" style="3"/>
    <col min="5891" max="5891" width="1.625" style="3" customWidth="1"/>
    <col min="5892" max="5893" width="15.625" style="3" customWidth="1"/>
    <col min="5894" max="5895" width="10.625" style="3" customWidth="1"/>
    <col min="5896" max="5896" width="15.625" style="3" customWidth="1"/>
    <col min="5897" max="5899" width="10.625" style="3" customWidth="1"/>
    <col min="5900" max="5901" width="15.625" style="3" customWidth="1"/>
    <col min="5902" max="6146" width="9" style="3"/>
    <col min="6147" max="6147" width="1.625" style="3" customWidth="1"/>
    <col min="6148" max="6149" width="15.625" style="3" customWidth="1"/>
    <col min="6150" max="6151" width="10.625" style="3" customWidth="1"/>
    <col min="6152" max="6152" width="15.625" style="3" customWidth="1"/>
    <col min="6153" max="6155" width="10.625" style="3" customWidth="1"/>
    <col min="6156" max="6157" width="15.625" style="3" customWidth="1"/>
    <col min="6158" max="6402" width="9" style="3"/>
    <col min="6403" max="6403" width="1.625" style="3" customWidth="1"/>
    <col min="6404" max="6405" width="15.625" style="3" customWidth="1"/>
    <col min="6406" max="6407" width="10.625" style="3" customWidth="1"/>
    <col min="6408" max="6408" width="15.625" style="3" customWidth="1"/>
    <col min="6409" max="6411" width="10.625" style="3" customWidth="1"/>
    <col min="6412" max="6413" width="15.625" style="3" customWidth="1"/>
    <col min="6414" max="6658" width="9" style="3"/>
    <col min="6659" max="6659" width="1.625" style="3" customWidth="1"/>
    <col min="6660" max="6661" width="15.625" style="3" customWidth="1"/>
    <col min="6662" max="6663" width="10.625" style="3" customWidth="1"/>
    <col min="6664" max="6664" width="15.625" style="3" customWidth="1"/>
    <col min="6665" max="6667" width="10.625" style="3" customWidth="1"/>
    <col min="6668" max="6669" width="15.625" style="3" customWidth="1"/>
    <col min="6670" max="6914" width="9" style="3"/>
    <col min="6915" max="6915" width="1.625" style="3" customWidth="1"/>
    <col min="6916" max="6917" width="15.625" style="3" customWidth="1"/>
    <col min="6918" max="6919" width="10.625" style="3" customWidth="1"/>
    <col min="6920" max="6920" width="15.625" style="3" customWidth="1"/>
    <col min="6921" max="6923" width="10.625" style="3" customWidth="1"/>
    <col min="6924" max="6925" width="15.625" style="3" customWidth="1"/>
    <col min="6926" max="7170" width="9" style="3"/>
    <col min="7171" max="7171" width="1.625" style="3" customWidth="1"/>
    <col min="7172" max="7173" width="15.625" style="3" customWidth="1"/>
    <col min="7174" max="7175" width="10.625" style="3" customWidth="1"/>
    <col min="7176" max="7176" width="15.625" style="3" customWidth="1"/>
    <col min="7177" max="7179" width="10.625" style="3" customWidth="1"/>
    <col min="7180" max="7181" width="15.625" style="3" customWidth="1"/>
    <col min="7182" max="7426" width="9" style="3"/>
    <col min="7427" max="7427" width="1.625" style="3" customWidth="1"/>
    <col min="7428" max="7429" width="15.625" style="3" customWidth="1"/>
    <col min="7430" max="7431" width="10.625" style="3" customWidth="1"/>
    <col min="7432" max="7432" width="15.625" style="3" customWidth="1"/>
    <col min="7433" max="7435" width="10.625" style="3" customWidth="1"/>
    <col min="7436" max="7437" width="15.625" style="3" customWidth="1"/>
    <col min="7438" max="7682" width="9" style="3"/>
    <col min="7683" max="7683" width="1.625" style="3" customWidth="1"/>
    <col min="7684" max="7685" width="15.625" style="3" customWidth="1"/>
    <col min="7686" max="7687" width="10.625" style="3" customWidth="1"/>
    <col min="7688" max="7688" width="15.625" style="3" customWidth="1"/>
    <col min="7689" max="7691" width="10.625" style="3" customWidth="1"/>
    <col min="7692" max="7693" width="15.625" style="3" customWidth="1"/>
    <col min="7694" max="7938" width="9" style="3"/>
    <col min="7939" max="7939" width="1.625" style="3" customWidth="1"/>
    <col min="7940" max="7941" width="15.625" style="3" customWidth="1"/>
    <col min="7942" max="7943" width="10.625" style="3" customWidth="1"/>
    <col min="7944" max="7944" width="15.625" style="3" customWidth="1"/>
    <col min="7945" max="7947" width="10.625" style="3" customWidth="1"/>
    <col min="7948" max="7949" width="15.625" style="3" customWidth="1"/>
    <col min="7950" max="8194" width="9" style="3"/>
    <col min="8195" max="8195" width="1.625" style="3" customWidth="1"/>
    <col min="8196" max="8197" width="15.625" style="3" customWidth="1"/>
    <col min="8198" max="8199" width="10.625" style="3" customWidth="1"/>
    <col min="8200" max="8200" width="15.625" style="3" customWidth="1"/>
    <col min="8201" max="8203" width="10.625" style="3" customWidth="1"/>
    <col min="8204" max="8205" width="15.625" style="3" customWidth="1"/>
    <col min="8206" max="8450" width="9" style="3"/>
    <col min="8451" max="8451" width="1.625" style="3" customWidth="1"/>
    <col min="8452" max="8453" width="15.625" style="3" customWidth="1"/>
    <col min="8454" max="8455" width="10.625" style="3" customWidth="1"/>
    <col min="8456" max="8456" width="15.625" style="3" customWidth="1"/>
    <col min="8457" max="8459" width="10.625" style="3" customWidth="1"/>
    <col min="8460" max="8461" width="15.625" style="3" customWidth="1"/>
    <col min="8462" max="8706" width="9" style="3"/>
    <col min="8707" max="8707" width="1.625" style="3" customWidth="1"/>
    <col min="8708" max="8709" width="15.625" style="3" customWidth="1"/>
    <col min="8710" max="8711" width="10.625" style="3" customWidth="1"/>
    <col min="8712" max="8712" width="15.625" style="3" customWidth="1"/>
    <col min="8713" max="8715" width="10.625" style="3" customWidth="1"/>
    <col min="8716" max="8717" width="15.625" style="3" customWidth="1"/>
    <col min="8718" max="8962" width="9" style="3"/>
    <col min="8963" max="8963" width="1.625" style="3" customWidth="1"/>
    <col min="8964" max="8965" width="15.625" style="3" customWidth="1"/>
    <col min="8966" max="8967" width="10.625" style="3" customWidth="1"/>
    <col min="8968" max="8968" width="15.625" style="3" customWidth="1"/>
    <col min="8969" max="8971" width="10.625" style="3" customWidth="1"/>
    <col min="8972" max="8973" width="15.625" style="3" customWidth="1"/>
    <col min="8974" max="9218" width="9" style="3"/>
    <col min="9219" max="9219" width="1.625" style="3" customWidth="1"/>
    <col min="9220" max="9221" width="15.625" style="3" customWidth="1"/>
    <col min="9222" max="9223" width="10.625" style="3" customWidth="1"/>
    <col min="9224" max="9224" width="15.625" style="3" customWidth="1"/>
    <col min="9225" max="9227" width="10.625" style="3" customWidth="1"/>
    <col min="9228" max="9229" width="15.625" style="3" customWidth="1"/>
    <col min="9230" max="9474" width="9" style="3"/>
    <col min="9475" max="9475" width="1.625" style="3" customWidth="1"/>
    <col min="9476" max="9477" width="15.625" style="3" customWidth="1"/>
    <col min="9478" max="9479" width="10.625" style="3" customWidth="1"/>
    <col min="9480" max="9480" width="15.625" style="3" customWidth="1"/>
    <col min="9481" max="9483" width="10.625" style="3" customWidth="1"/>
    <col min="9484" max="9485" width="15.625" style="3" customWidth="1"/>
    <col min="9486" max="9730" width="9" style="3"/>
    <col min="9731" max="9731" width="1.625" style="3" customWidth="1"/>
    <col min="9732" max="9733" width="15.625" style="3" customWidth="1"/>
    <col min="9734" max="9735" width="10.625" style="3" customWidth="1"/>
    <col min="9736" max="9736" width="15.625" style="3" customWidth="1"/>
    <col min="9737" max="9739" width="10.625" style="3" customWidth="1"/>
    <col min="9740" max="9741" width="15.625" style="3" customWidth="1"/>
    <col min="9742" max="9986" width="9" style="3"/>
    <col min="9987" max="9987" width="1.625" style="3" customWidth="1"/>
    <col min="9988" max="9989" width="15.625" style="3" customWidth="1"/>
    <col min="9990" max="9991" width="10.625" style="3" customWidth="1"/>
    <col min="9992" max="9992" width="15.625" style="3" customWidth="1"/>
    <col min="9993" max="9995" width="10.625" style="3" customWidth="1"/>
    <col min="9996" max="9997" width="15.625" style="3" customWidth="1"/>
    <col min="9998" max="10242" width="9" style="3"/>
    <col min="10243" max="10243" width="1.625" style="3" customWidth="1"/>
    <col min="10244" max="10245" width="15.625" style="3" customWidth="1"/>
    <col min="10246" max="10247" width="10.625" style="3" customWidth="1"/>
    <col min="10248" max="10248" width="15.625" style="3" customWidth="1"/>
    <col min="10249" max="10251" width="10.625" style="3" customWidth="1"/>
    <col min="10252" max="10253" width="15.625" style="3" customWidth="1"/>
    <col min="10254" max="10498" width="9" style="3"/>
    <col min="10499" max="10499" width="1.625" style="3" customWidth="1"/>
    <col min="10500" max="10501" width="15.625" style="3" customWidth="1"/>
    <col min="10502" max="10503" width="10.625" style="3" customWidth="1"/>
    <col min="10504" max="10504" width="15.625" style="3" customWidth="1"/>
    <col min="10505" max="10507" width="10.625" style="3" customWidth="1"/>
    <col min="10508" max="10509" width="15.625" style="3" customWidth="1"/>
    <col min="10510" max="10754" width="9" style="3"/>
    <col min="10755" max="10755" width="1.625" style="3" customWidth="1"/>
    <col min="10756" max="10757" width="15.625" style="3" customWidth="1"/>
    <col min="10758" max="10759" width="10.625" style="3" customWidth="1"/>
    <col min="10760" max="10760" width="15.625" style="3" customWidth="1"/>
    <col min="10761" max="10763" width="10.625" style="3" customWidth="1"/>
    <col min="10764" max="10765" width="15.625" style="3" customWidth="1"/>
    <col min="10766" max="11010" width="9" style="3"/>
    <col min="11011" max="11011" width="1.625" style="3" customWidth="1"/>
    <col min="11012" max="11013" width="15.625" style="3" customWidth="1"/>
    <col min="11014" max="11015" width="10.625" style="3" customWidth="1"/>
    <col min="11016" max="11016" width="15.625" style="3" customWidth="1"/>
    <col min="11017" max="11019" width="10.625" style="3" customWidth="1"/>
    <col min="11020" max="11021" width="15.625" style="3" customWidth="1"/>
    <col min="11022" max="11266" width="9" style="3"/>
    <col min="11267" max="11267" width="1.625" style="3" customWidth="1"/>
    <col min="11268" max="11269" width="15.625" style="3" customWidth="1"/>
    <col min="11270" max="11271" width="10.625" style="3" customWidth="1"/>
    <col min="11272" max="11272" width="15.625" style="3" customWidth="1"/>
    <col min="11273" max="11275" width="10.625" style="3" customWidth="1"/>
    <col min="11276" max="11277" width="15.625" style="3" customWidth="1"/>
    <col min="11278" max="11522" width="9" style="3"/>
    <col min="11523" max="11523" width="1.625" style="3" customWidth="1"/>
    <col min="11524" max="11525" width="15.625" style="3" customWidth="1"/>
    <col min="11526" max="11527" width="10.625" style="3" customWidth="1"/>
    <col min="11528" max="11528" width="15.625" style="3" customWidth="1"/>
    <col min="11529" max="11531" width="10.625" style="3" customWidth="1"/>
    <col min="11532" max="11533" width="15.625" style="3" customWidth="1"/>
    <col min="11534" max="11778" width="9" style="3"/>
    <col min="11779" max="11779" width="1.625" style="3" customWidth="1"/>
    <col min="11780" max="11781" width="15.625" style="3" customWidth="1"/>
    <col min="11782" max="11783" width="10.625" style="3" customWidth="1"/>
    <col min="11784" max="11784" width="15.625" style="3" customWidth="1"/>
    <col min="11785" max="11787" width="10.625" style="3" customWidth="1"/>
    <col min="11788" max="11789" width="15.625" style="3" customWidth="1"/>
    <col min="11790" max="12034" width="9" style="3"/>
    <col min="12035" max="12035" width="1.625" style="3" customWidth="1"/>
    <col min="12036" max="12037" width="15.625" style="3" customWidth="1"/>
    <col min="12038" max="12039" width="10.625" style="3" customWidth="1"/>
    <col min="12040" max="12040" width="15.625" style="3" customWidth="1"/>
    <col min="12041" max="12043" width="10.625" style="3" customWidth="1"/>
    <col min="12044" max="12045" width="15.625" style="3" customWidth="1"/>
    <col min="12046" max="12290" width="9" style="3"/>
    <col min="12291" max="12291" width="1.625" style="3" customWidth="1"/>
    <col min="12292" max="12293" width="15.625" style="3" customWidth="1"/>
    <col min="12294" max="12295" width="10.625" style="3" customWidth="1"/>
    <col min="12296" max="12296" width="15.625" style="3" customWidth="1"/>
    <col min="12297" max="12299" width="10.625" style="3" customWidth="1"/>
    <col min="12300" max="12301" width="15.625" style="3" customWidth="1"/>
    <col min="12302" max="12546" width="9" style="3"/>
    <col min="12547" max="12547" width="1.625" style="3" customWidth="1"/>
    <col min="12548" max="12549" width="15.625" style="3" customWidth="1"/>
    <col min="12550" max="12551" width="10.625" style="3" customWidth="1"/>
    <col min="12552" max="12552" width="15.625" style="3" customWidth="1"/>
    <col min="12553" max="12555" width="10.625" style="3" customWidth="1"/>
    <col min="12556" max="12557" width="15.625" style="3" customWidth="1"/>
    <col min="12558" max="12802" width="9" style="3"/>
    <col min="12803" max="12803" width="1.625" style="3" customWidth="1"/>
    <col min="12804" max="12805" width="15.625" style="3" customWidth="1"/>
    <col min="12806" max="12807" width="10.625" style="3" customWidth="1"/>
    <col min="12808" max="12808" width="15.625" style="3" customWidth="1"/>
    <col min="12809" max="12811" width="10.625" style="3" customWidth="1"/>
    <col min="12812" max="12813" width="15.625" style="3" customWidth="1"/>
    <col min="12814" max="13058" width="9" style="3"/>
    <col min="13059" max="13059" width="1.625" style="3" customWidth="1"/>
    <col min="13060" max="13061" width="15.625" style="3" customWidth="1"/>
    <col min="13062" max="13063" width="10.625" style="3" customWidth="1"/>
    <col min="13064" max="13064" width="15.625" style="3" customWidth="1"/>
    <col min="13065" max="13067" width="10.625" style="3" customWidth="1"/>
    <col min="13068" max="13069" width="15.625" style="3" customWidth="1"/>
    <col min="13070" max="13314" width="9" style="3"/>
    <col min="13315" max="13315" width="1.625" style="3" customWidth="1"/>
    <col min="13316" max="13317" width="15.625" style="3" customWidth="1"/>
    <col min="13318" max="13319" width="10.625" style="3" customWidth="1"/>
    <col min="13320" max="13320" width="15.625" style="3" customWidth="1"/>
    <col min="13321" max="13323" width="10.625" style="3" customWidth="1"/>
    <col min="13324" max="13325" width="15.625" style="3" customWidth="1"/>
    <col min="13326" max="13570" width="9" style="3"/>
    <col min="13571" max="13571" width="1.625" style="3" customWidth="1"/>
    <col min="13572" max="13573" width="15.625" style="3" customWidth="1"/>
    <col min="13574" max="13575" width="10.625" style="3" customWidth="1"/>
    <col min="13576" max="13576" width="15.625" style="3" customWidth="1"/>
    <col min="13577" max="13579" width="10.625" style="3" customWidth="1"/>
    <col min="13580" max="13581" width="15.625" style="3" customWidth="1"/>
    <col min="13582" max="13826" width="9" style="3"/>
    <col min="13827" max="13827" width="1.625" style="3" customWidth="1"/>
    <col min="13828" max="13829" width="15.625" style="3" customWidth="1"/>
    <col min="13830" max="13831" width="10.625" style="3" customWidth="1"/>
    <col min="13832" max="13832" width="15.625" style="3" customWidth="1"/>
    <col min="13833" max="13835" width="10.625" style="3" customWidth="1"/>
    <col min="13836" max="13837" width="15.625" style="3" customWidth="1"/>
    <col min="13838" max="14082" width="9" style="3"/>
    <col min="14083" max="14083" width="1.625" style="3" customWidth="1"/>
    <col min="14084" max="14085" width="15.625" style="3" customWidth="1"/>
    <col min="14086" max="14087" width="10.625" style="3" customWidth="1"/>
    <col min="14088" max="14088" width="15.625" style="3" customWidth="1"/>
    <col min="14089" max="14091" width="10.625" style="3" customWidth="1"/>
    <col min="14092" max="14093" width="15.625" style="3" customWidth="1"/>
    <col min="14094" max="14338" width="9" style="3"/>
    <col min="14339" max="14339" width="1.625" style="3" customWidth="1"/>
    <col min="14340" max="14341" width="15.625" style="3" customWidth="1"/>
    <col min="14342" max="14343" width="10.625" style="3" customWidth="1"/>
    <col min="14344" max="14344" width="15.625" style="3" customWidth="1"/>
    <col min="14345" max="14347" width="10.625" style="3" customWidth="1"/>
    <col min="14348" max="14349" width="15.625" style="3" customWidth="1"/>
    <col min="14350" max="14594" width="9" style="3"/>
    <col min="14595" max="14595" width="1.625" style="3" customWidth="1"/>
    <col min="14596" max="14597" width="15.625" style="3" customWidth="1"/>
    <col min="14598" max="14599" width="10.625" style="3" customWidth="1"/>
    <col min="14600" max="14600" width="15.625" style="3" customWidth="1"/>
    <col min="14601" max="14603" width="10.625" style="3" customWidth="1"/>
    <col min="14604" max="14605" width="15.625" style="3" customWidth="1"/>
    <col min="14606" max="14850" width="9" style="3"/>
    <col min="14851" max="14851" width="1.625" style="3" customWidth="1"/>
    <col min="14852" max="14853" width="15.625" style="3" customWidth="1"/>
    <col min="14854" max="14855" width="10.625" style="3" customWidth="1"/>
    <col min="14856" max="14856" width="15.625" style="3" customWidth="1"/>
    <col min="14857" max="14859" width="10.625" style="3" customWidth="1"/>
    <col min="14860" max="14861" width="15.625" style="3" customWidth="1"/>
    <col min="14862" max="15106" width="9" style="3"/>
    <col min="15107" max="15107" width="1.625" style="3" customWidth="1"/>
    <col min="15108" max="15109" width="15.625" style="3" customWidth="1"/>
    <col min="15110" max="15111" width="10.625" style="3" customWidth="1"/>
    <col min="15112" max="15112" width="15.625" style="3" customWidth="1"/>
    <col min="15113" max="15115" width="10.625" style="3" customWidth="1"/>
    <col min="15116" max="15117" width="15.625" style="3" customWidth="1"/>
    <col min="15118" max="15362" width="9" style="3"/>
    <col min="15363" max="15363" width="1.625" style="3" customWidth="1"/>
    <col min="15364" max="15365" width="15.625" style="3" customWidth="1"/>
    <col min="15366" max="15367" width="10.625" style="3" customWidth="1"/>
    <col min="15368" max="15368" width="15.625" style="3" customWidth="1"/>
    <col min="15369" max="15371" width="10.625" style="3" customWidth="1"/>
    <col min="15372" max="15373" width="15.625" style="3" customWidth="1"/>
    <col min="15374" max="15618" width="9" style="3"/>
    <col min="15619" max="15619" width="1.625" style="3" customWidth="1"/>
    <col min="15620" max="15621" width="15.625" style="3" customWidth="1"/>
    <col min="15622" max="15623" width="10.625" style="3" customWidth="1"/>
    <col min="15624" max="15624" width="15.625" style="3" customWidth="1"/>
    <col min="15625" max="15627" width="10.625" style="3" customWidth="1"/>
    <col min="15628" max="15629" width="15.625" style="3" customWidth="1"/>
    <col min="15630" max="15874" width="9" style="3"/>
    <col min="15875" max="15875" width="1.625" style="3" customWidth="1"/>
    <col min="15876" max="15877" width="15.625" style="3" customWidth="1"/>
    <col min="15878" max="15879" width="10.625" style="3" customWidth="1"/>
    <col min="15880" max="15880" width="15.625" style="3" customWidth="1"/>
    <col min="15881" max="15883" width="10.625" style="3" customWidth="1"/>
    <col min="15884" max="15885" width="15.625" style="3" customWidth="1"/>
    <col min="15886" max="16130" width="9" style="3"/>
    <col min="16131" max="16131" width="1.625" style="3" customWidth="1"/>
    <col min="16132" max="16133" width="15.625" style="3" customWidth="1"/>
    <col min="16134" max="16135" width="10.625" style="3" customWidth="1"/>
    <col min="16136" max="16136" width="15.625" style="3" customWidth="1"/>
    <col min="16137" max="16139" width="10.625" style="3" customWidth="1"/>
    <col min="16140" max="16141" width="15.625" style="3" customWidth="1"/>
    <col min="16142" max="16384" width="9" style="3"/>
  </cols>
  <sheetData>
    <row r="1" spans="1:13" ht="22.5" customHeight="1">
      <c r="B1" s="1" t="s">
        <v>82</v>
      </c>
      <c r="C1" s="20"/>
      <c r="D1" s="20"/>
      <c r="E1" s="20"/>
      <c r="F1" s="20"/>
      <c r="G1" s="21"/>
      <c r="H1" s="21"/>
      <c r="I1" s="21"/>
      <c r="J1" s="21"/>
      <c r="K1" s="21"/>
      <c r="L1" s="21"/>
      <c r="M1" s="21"/>
    </row>
    <row r="2" spans="1:13" ht="22.5" customHeight="1">
      <c r="B2" s="1"/>
      <c r="C2" s="540" t="s">
        <v>318</v>
      </c>
      <c r="D2" s="540"/>
      <c r="E2" s="540"/>
      <c r="F2" s="540"/>
      <c r="G2" s="540"/>
      <c r="H2" s="540"/>
      <c r="I2" s="540"/>
      <c r="J2" s="540"/>
      <c r="K2" s="540"/>
      <c r="L2" s="540"/>
      <c r="M2" s="540"/>
    </row>
    <row r="3" spans="1:13" ht="22.5" customHeight="1">
      <c r="B3" s="23"/>
      <c r="K3" s="541" t="s">
        <v>8</v>
      </c>
      <c r="L3" s="541"/>
      <c r="M3" s="541"/>
    </row>
    <row r="4" spans="1:13" ht="45" customHeight="1">
      <c r="A4" s="23"/>
      <c r="B4" s="523"/>
      <c r="C4" s="626" t="s">
        <v>57</v>
      </c>
      <c r="D4" s="526" t="s">
        <v>92</v>
      </c>
      <c r="E4" s="527"/>
      <c r="F4" s="528"/>
      <c r="G4" s="526" t="s">
        <v>83</v>
      </c>
      <c r="H4" s="527"/>
      <c r="I4" s="527"/>
      <c r="J4" s="528"/>
      <c r="K4" s="31" t="s">
        <v>67</v>
      </c>
      <c r="L4" s="31" t="s">
        <v>84</v>
      </c>
      <c r="M4" s="32" t="s">
        <v>68</v>
      </c>
    </row>
    <row r="5" spans="1:13" ht="45" customHeight="1" thickBot="1">
      <c r="A5" s="23"/>
      <c r="B5" s="523"/>
      <c r="C5" s="627"/>
      <c r="D5" s="33" t="s">
        <v>58</v>
      </c>
      <c r="E5" s="33" t="s">
        <v>59</v>
      </c>
      <c r="F5" s="33" t="s">
        <v>60</v>
      </c>
      <c r="G5" s="33" t="s">
        <v>58</v>
      </c>
      <c r="H5" s="33" t="s">
        <v>87</v>
      </c>
      <c r="I5" s="33" t="s">
        <v>88</v>
      </c>
      <c r="J5" s="33" t="s">
        <v>61</v>
      </c>
      <c r="K5" s="34" t="s">
        <v>61</v>
      </c>
      <c r="L5" s="34" t="s">
        <v>61</v>
      </c>
      <c r="M5" s="33" t="s">
        <v>61</v>
      </c>
    </row>
    <row r="6" spans="1:13" ht="45" customHeight="1" thickBot="1">
      <c r="A6" s="23"/>
      <c r="B6" s="24"/>
      <c r="C6" s="125" t="s">
        <v>29</v>
      </c>
      <c r="D6" s="126"/>
      <c r="E6" s="126"/>
      <c r="F6" s="126"/>
      <c r="G6" s="126"/>
      <c r="H6" s="126"/>
      <c r="I6" s="126"/>
      <c r="J6" s="126"/>
      <c r="K6" s="126"/>
      <c r="L6" s="126"/>
      <c r="M6" s="127"/>
    </row>
    <row r="7" spans="1:13" ht="60" customHeight="1">
      <c r="A7" s="23"/>
      <c r="B7" s="529"/>
      <c r="C7" s="35" t="s">
        <v>65</v>
      </c>
      <c r="D7" s="36">
        <f>'別紙４－１(1)入院 '!B5</f>
        <v>0</v>
      </c>
      <c r="E7" s="37">
        <v>133000</v>
      </c>
      <c r="F7" s="37">
        <f>D7*E7</f>
        <v>0</v>
      </c>
      <c r="G7" s="533" t="s">
        <v>0</v>
      </c>
      <c r="H7" s="534"/>
      <c r="I7" s="535"/>
      <c r="J7" s="37">
        <f>'別紙４－１(1)入院 '!E19</f>
        <v>0</v>
      </c>
      <c r="K7" s="75">
        <f>MIN(F7,J7)</f>
        <v>0</v>
      </c>
      <c r="L7" s="39"/>
      <c r="M7" s="40"/>
    </row>
    <row r="8" spans="1:13" ht="60" customHeight="1">
      <c r="A8" s="23"/>
      <c r="B8" s="529"/>
      <c r="C8" s="41" t="s">
        <v>62</v>
      </c>
      <c r="D8" s="46">
        <f>'別紙４－１(1)入院 '!C26</f>
        <v>0</v>
      </c>
      <c r="E8" s="42">
        <v>5000000</v>
      </c>
      <c r="F8" s="38">
        <f>D8*E8</f>
        <v>0</v>
      </c>
      <c r="G8" s="38">
        <f>D8</f>
        <v>0</v>
      </c>
      <c r="H8" s="518" t="s">
        <v>115</v>
      </c>
      <c r="I8" s="519"/>
      <c r="J8" s="42">
        <f>'別紙４－１(1)入院 '!E26</f>
        <v>0</v>
      </c>
      <c r="K8" s="75">
        <f>'別紙４－１(1)入院 '!F26</f>
        <v>0</v>
      </c>
      <c r="L8" s="44"/>
      <c r="M8" s="45"/>
    </row>
    <row r="9" spans="1:13" ht="60" customHeight="1">
      <c r="A9" s="23"/>
      <c r="B9" s="529"/>
      <c r="C9" s="47" t="s">
        <v>31</v>
      </c>
      <c r="D9" s="46">
        <f>'別紙４－１(1)入院 '!C32</f>
        <v>0</v>
      </c>
      <c r="E9" s="42">
        <v>4320000</v>
      </c>
      <c r="F9" s="38">
        <f t="shared" ref="F9:F11" si="0">D9*E9</f>
        <v>0</v>
      </c>
      <c r="G9" s="38">
        <f>D9</f>
        <v>0</v>
      </c>
      <c r="H9" s="518" t="s">
        <v>115</v>
      </c>
      <c r="I9" s="519"/>
      <c r="J9" s="42">
        <f>'別紙４－１(1)入院 '!E32</f>
        <v>0</v>
      </c>
      <c r="K9" s="42">
        <f>'別紙４－１(1)入院 '!F32</f>
        <v>0</v>
      </c>
      <c r="L9" s="44"/>
      <c r="M9" s="45"/>
    </row>
    <row r="10" spans="1:13" ht="60" customHeight="1">
      <c r="A10" s="23"/>
      <c r="B10" s="529"/>
      <c r="C10" s="47" t="s">
        <v>33</v>
      </c>
      <c r="D10" s="46">
        <f>'別紙４－１(1)入院 '!C38</f>
        <v>0</v>
      </c>
      <c r="E10" s="42">
        <v>51400</v>
      </c>
      <c r="F10" s="38">
        <f t="shared" si="0"/>
        <v>0</v>
      </c>
      <c r="G10" s="38">
        <f>D10</f>
        <v>0</v>
      </c>
      <c r="H10" s="518" t="s">
        <v>115</v>
      </c>
      <c r="I10" s="519"/>
      <c r="J10" s="42">
        <f>'別紙４－１(1)入院 '!E38</f>
        <v>0</v>
      </c>
      <c r="K10" s="42">
        <f>'別紙４－１(1)入院 '!F38</f>
        <v>0</v>
      </c>
      <c r="L10" s="44"/>
      <c r="M10" s="45"/>
    </row>
    <row r="11" spans="1:13" ht="60" customHeight="1">
      <c r="A11" s="23"/>
      <c r="B11" s="529"/>
      <c r="C11" s="41" t="s">
        <v>34</v>
      </c>
      <c r="D11" s="46">
        <f>'別紙４－１(1)入院 '!C45</f>
        <v>0</v>
      </c>
      <c r="E11" s="42">
        <v>21000000</v>
      </c>
      <c r="F11" s="38">
        <f t="shared" si="0"/>
        <v>0</v>
      </c>
      <c r="G11" s="38">
        <f>D11</f>
        <v>0</v>
      </c>
      <c r="H11" s="518" t="s">
        <v>115</v>
      </c>
      <c r="I11" s="519"/>
      <c r="J11" s="42">
        <f>'別紙４－１(1)入院 '!E45</f>
        <v>0</v>
      </c>
      <c r="K11" s="42">
        <f>'別紙４－１(1)入院 '!F45</f>
        <v>0</v>
      </c>
      <c r="L11" s="44"/>
      <c r="M11" s="45"/>
    </row>
    <row r="12" spans="1:13" ht="60" customHeight="1">
      <c r="A12" s="23"/>
      <c r="B12" s="529"/>
      <c r="C12" s="41" t="s">
        <v>35</v>
      </c>
      <c r="D12" s="530" t="s">
        <v>66</v>
      </c>
      <c r="E12" s="531"/>
      <c r="F12" s="532"/>
      <c r="G12" s="518" t="s">
        <v>115</v>
      </c>
      <c r="H12" s="536"/>
      <c r="I12" s="519"/>
      <c r="J12" s="42">
        <f>'別紙４－１(1)入院 '!E63</f>
        <v>0</v>
      </c>
      <c r="K12" s="42">
        <f>J12</f>
        <v>0</v>
      </c>
      <c r="L12" s="44"/>
      <c r="M12" s="45"/>
    </row>
    <row r="13" spans="1:13" ht="60" customHeight="1">
      <c r="A13" s="23"/>
      <c r="B13" s="300"/>
      <c r="C13" s="41" t="s">
        <v>230</v>
      </c>
      <c r="D13" s="87">
        <f>IF(G13&gt;0,1,0)</f>
        <v>0</v>
      </c>
      <c r="E13" s="42">
        <v>905000</v>
      </c>
      <c r="F13" s="38">
        <f t="shared" ref="F13:F14" si="1">D13*E13</f>
        <v>0</v>
      </c>
      <c r="G13" s="38">
        <f>'別紙４－１(1)入院 '!C69</f>
        <v>0</v>
      </c>
      <c r="H13" s="518" t="s">
        <v>115</v>
      </c>
      <c r="I13" s="519"/>
      <c r="J13" s="42">
        <f>'別紙４－１(1)入院 '!E69</f>
        <v>0</v>
      </c>
      <c r="K13" s="75">
        <f>MIN(F13,J13)</f>
        <v>0</v>
      </c>
      <c r="L13" s="44"/>
      <c r="M13" s="45"/>
    </row>
    <row r="14" spans="1:13" ht="60" customHeight="1">
      <c r="A14" s="23"/>
      <c r="B14" s="300"/>
      <c r="C14" s="41" t="s">
        <v>231</v>
      </c>
      <c r="D14" s="46">
        <f>'別紙４－１(1)入院 '!C75</f>
        <v>0</v>
      </c>
      <c r="E14" s="42">
        <v>205000</v>
      </c>
      <c r="F14" s="38">
        <f t="shared" si="1"/>
        <v>0</v>
      </c>
      <c r="G14" s="38">
        <f>D14</f>
        <v>0</v>
      </c>
      <c r="H14" s="518" t="s">
        <v>115</v>
      </c>
      <c r="I14" s="519"/>
      <c r="J14" s="42">
        <f>'別紙４－１(1)入院 '!E75</f>
        <v>0</v>
      </c>
      <c r="K14" s="42">
        <f>'別紙４－１(1)入院 '!F75</f>
        <v>0</v>
      </c>
      <c r="L14" s="44"/>
      <c r="M14" s="45"/>
    </row>
    <row r="15" spans="1:13" ht="60" customHeight="1" thickBot="1">
      <c r="A15" s="23"/>
      <c r="B15" s="22"/>
      <c r="C15" s="32" t="s">
        <v>63</v>
      </c>
      <c r="D15" s="48"/>
      <c r="E15" s="49"/>
      <c r="F15" s="49"/>
      <c r="G15" s="49"/>
      <c r="H15" s="49"/>
      <c r="I15" s="49"/>
      <c r="J15" s="42">
        <f>SUM(J7:J14)</f>
        <v>0</v>
      </c>
      <c r="K15" s="42">
        <f>SUM(K7:K14)</f>
        <v>0</v>
      </c>
      <c r="L15" s="43">
        <f>'別紙２（所要額調書）'!H7</f>
        <v>0</v>
      </c>
      <c r="M15" s="31">
        <f>MIN(K15,L15)</f>
        <v>0</v>
      </c>
    </row>
    <row r="16" spans="1:13" ht="45" customHeight="1" thickBot="1">
      <c r="B16" s="2"/>
      <c r="C16" s="628" t="s">
        <v>238</v>
      </c>
      <c r="D16" s="629"/>
      <c r="E16" s="629"/>
      <c r="F16" s="629"/>
      <c r="G16" s="629"/>
      <c r="H16" s="629"/>
      <c r="I16" s="629"/>
      <c r="J16" s="629"/>
      <c r="K16" s="629"/>
      <c r="L16" s="629"/>
      <c r="M16" s="630"/>
    </row>
    <row r="17" spans="2:13" ht="60" customHeight="1">
      <c r="B17" s="2"/>
      <c r="C17" s="50" t="s">
        <v>69</v>
      </c>
      <c r="D17" s="87">
        <f>IF(G17&gt;0,1,0)</f>
        <v>0</v>
      </c>
      <c r="E17" s="52">
        <v>905000</v>
      </c>
      <c r="F17" s="53">
        <f>D17*E17</f>
        <v>0</v>
      </c>
      <c r="G17" s="38">
        <f>'別紙４－１(2)外来対応  '!C10</f>
        <v>0</v>
      </c>
      <c r="H17" s="518" t="s">
        <v>115</v>
      </c>
      <c r="I17" s="519"/>
      <c r="J17" s="42">
        <f>'別紙４－１(2)外来対応  '!E10</f>
        <v>0</v>
      </c>
      <c r="K17" s="75">
        <f>MIN(F17,J17)</f>
        <v>0</v>
      </c>
      <c r="L17" s="39"/>
      <c r="M17" s="40"/>
    </row>
    <row r="18" spans="2:13" ht="60" customHeight="1">
      <c r="B18" s="3" t="s">
        <v>64</v>
      </c>
      <c r="C18" s="50" t="s">
        <v>70</v>
      </c>
      <c r="D18" s="51">
        <f>'別紙４－１(2)外来対応  '!C16</f>
        <v>0</v>
      </c>
      <c r="E18" s="52">
        <v>205000</v>
      </c>
      <c r="F18" s="52">
        <f>D18*E18</f>
        <v>0</v>
      </c>
      <c r="G18" s="38">
        <f>D18</f>
        <v>0</v>
      </c>
      <c r="H18" s="518" t="s">
        <v>115</v>
      </c>
      <c r="I18" s="519"/>
      <c r="J18" s="42">
        <f>'別紙４－１(2)外来対応  '!E16</f>
        <v>0</v>
      </c>
      <c r="K18" s="42">
        <f>'別紙４－１(2)外来対応  '!F16</f>
        <v>0</v>
      </c>
      <c r="L18" s="44"/>
      <c r="M18" s="45"/>
    </row>
    <row r="19" spans="2:13" ht="60" customHeight="1">
      <c r="C19" s="50" t="s">
        <v>32</v>
      </c>
      <c r="D19" s="51">
        <f>'別紙４－１(2)外来対応  '!C22</f>
        <v>0</v>
      </c>
      <c r="E19" s="52">
        <v>51400</v>
      </c>
      <c r="F19" s="52">
        <f t="shared" ref="F19" si="2">D19*E19</f>
        <v>0</v>
      </c>
      <c r="G19" s="38">
        <f>D19</f>
        <v>0</v>
      </c>
      <c r="H19" s="518" t="s">
        <v>115</v>
      </c>
      <c r="I19" s="519"/>
      <c r="J19" s="42">
        <f>'別紙４－１(2)外来対応  '!E22</f>
        <v>0</v>
      </c>
      <c r="K19" s="42">
        <f>'別紙４－１(2)外来対応  '!F22</f>
        <v>0</v>
      </c>
      <c r="L19" s="44"/>
      <c r="M19" s="45"/>
    </row>
    <row r="20" spans="2:13" ht="60" customHeight="1">
      <c r="C20" s="50" t="s">
        <v>71</v>
      </c>
      <c r="D20" s="530" t="s">
        <v>66</v>
      </c>
      <c r="E20" s="531"/>
      <c r="F20" s="532"/>
      <c r="G20" s="518" t="s">
        <v>115</v>
      </c>
      <c r="H20" s="536"/>
      <c r="I20" s="519"/>
      <c r="J20" s="42">
        <f>'別紙４－１(2)外来対応  '!E40</f>
        <v>0</v>
      </c>
      <c r="K20" s="42">
        <f>J20</f>
        <v>0</v>
      </c>
      <c r="L20" s="44"/>
      <c r="M20" s="45"/>
    </row>
    <row r="21" spans="2:13" ht="60" customHeight="1" thickBot="1">
      <c r="C21" s="33" t="s">
        <v>63</v>
      </c>
      <c r="D21" s="48"/>
      <c r="E21" s="49"/>
      <c r="F21" s="49"/>
      <c r="G21" s="49"/>
      <c r="H21" s="49"/>
      <c r="I21" s="49"/>
      <c r="J21" s="53">
        <f>SUM(J17:J20)</f>
        <v>0</v>
      </c>
      <c r="K21" s="53">
        <f>SUM(K17:K20)</f>
        <v>0</v>
      </c>
      <c r="L21" s="54">
        <f>'別紙２（所要額調書）'!H8</f>
        <v>0</v>
      </c>
      <c r="M21" s="107">
        <f>MIN(K21,L21)</f>
        <v>0</v>
      </c>
    </row>
    <row r="22" spans="2:13" ht="45" customHeight="1" thickBot="1">
      <c r="C22" s="631" t="s">
        <v>290</v>
      </c>
      <c r="D22" s="632"/>
      <c r="E22" s="632"/>
      <c r="F22" s="632"/>
      <c r="G22" s="632"/>
      <c r="H22" s="632"/>
      <c r="I22" s="632"/>
      <c r="J22" s="632"/>
      <c r="K22" s="632"/>
      <c r="L22" s="632"/>
      <c r="M22" s="633"/>
    </row>
    <row r="23" spans="2:13" ht="60" customHeight="1">
      <c r="C23" s="35" t="s">
        <v>65</v>
      </c>
      <c r="D23" s="36">
        <f>'別紙４－１(3)救急・周産期・小児医療'!B5</f>
        <v>0</v>
      </c>
      <c r="E23" s="37">
        <v>133000</v>
      </c>
      <c r="F23" s="37">
        <f>D23*E23</f>
        <v>0</v>
      </c>
      <c r="G23" s="548" t="s">
        <v>0</v>
      </c>
      <c r="H23" s="549"/>
      <c r="I23" s="550"/>
      <c r="J23" s="37">
        <f>'別紙４－１(3)救急・周産期・小児医療'!E19</f>
        <v>0</v>
      </c>
      <c r="K23" s="75">
        <f>MIN(F23,J23)</f>
        <v>0</v>
      </c>
      <c r="L23" s="39"/>
      <c r="M23" s="40"/>
    </row>
    <row r="24" spans="2:13" ht="60" customHeight="1">
      <c r="C24" s="61" t="s">
        <v>72</v>
      </c>
      <c r="D24" s="62">
        <f>'別紙４－１(3)救急・周産期・小児医療'!C25</f>
        <v>0</v>
      </c>
      <c r="E24" s="38">
        <v>4320000</v>
      </c>
      <c r="F24" s="60">
        <f>D24*E24</f>
        <v>0</v>
      </c>
      <c r="G24" s="55">
        <f>D24</f>
        <v>0</v>
      </c>
      <c r="H24" s="518" t="s">
        <v>115</v>
      </c>
      <c r="I24" s="519"/>
      <c r="J24" s="55">
        <f>'別紙４－１(3)救急・周産期・小児医療'!E25</f>
        <v>0</v>
      </c>
      <c r="K24" s="55">
        <f>'別紙４－１(3)救急・周産期・小児医療'!F25</f>
        <v>0</v>
      </c>
      <c r="L24" s="56"/>
      <c r="M24" s="56"/>
    </row>
    <row r="25" spans="2:13" ht="60" customHeight="1">
      <c r="C25" s="63" t="s">
        <v>73</v>
      </c>
      <c r="D25" s="51">
        <f>'別紙４－１(3)救急・周産期・小児医療'!C31</f>
        <v>0</v>
      </c>
      <c r="E25" s="52">
        <v>51400</v>
      </c>
      <c r="F25" s="52">
        <f t="shared" ref="F25" si="3">D25*E25</f>
        <v>0</v>
      </c>
      <c r="G25" s="55">
        <f>D25</f>
        <v>0</v>
      </c>
      <c r="H25" s="518" t="s">
        <v>115</v>
      </c>
      <c r="I25" s="519"/>
      <c r="J25" s="55">
        <f>'別紙４－１(3)救急・周産期・小児医療'!E31</f>
        <v>0</v>
      </c>
      <c r="K25" s="55">
        <f>'別紙４－１(3)救急・周産期・小児医療'!F31</f>
        <v>0</v>
      </c>
      <c r="L25" s="56"/>
      <c r="M25" s="56"/>
    </row>
    <row r="26" spans="2:13" ht="60" customHeight="1">
      <c r="C26" s="64" t="s">
        <v>74</v>
      </c>
      <c r="D26" s="545" t="s">
        <v>66</v>
      </c>
      <c r="E26" s="546"/>
      <c r="F26" s="547"/>
      <c r="G26" s="520" t="s">
        <v>0</v>
      </c>
      <c r="H26" s="521"/>
      <c r="I26" s="522"/>
      <c r="J26" s="55">
        <f>'別紙４－１(3)救急・周産期・小児医療'!E49</f>
        <v>0</v>
      </c>
      <c r="K26" s="75">
        <f>J26</f>
        <v>0</v>
      </c>
      <c r="L26" s="56"/>
      <c r="M26" s="56"/>
    </row>
    <row r="27" spans="2:13" ht="60" customHeight="1">
      <c r="C27" s="64" t="s">
        <v>75</v>
      </c>
      <c r="D27" s="87">
        <f>IF(G27&gt;0,1,0)</f>
        <v>0</v>
      </c>
      <c r="E27" s="38">
        <v>905000</v>
      </c>
      <c r="F27" s="38">
        <f>D27*E27</f>
        <v>0</v>
      </c>
      <c r="G27" s="55">
        <f>'別紙４－１(3)救急・周産期・小児医療'!C55</f>
        <v>0</v>
      </c>
      <c r="H27" s="518" t="s">
        <v>115</v>
      </c>
      <c r="I27" s="519"/>
      <c r="J27" s="55">
        <f>'別紙４－１(3)救急・周産期・小児医療'!E55</f>
        <v>0</v>
      </c>
      <c r="K27" s="75">
        <f>MIN(F27,J27)</f>
        <v>0</v>
      </c>
      <c r="L27" s="56"/>
      <c r="M27" s="56"/>
    </row>
    <row r="28" spans="2:13" ht="60" customHeight="1">
      <c r="C28" s="65" t="s">
        <v>100</v>
      </c>
      <c r="D28" s="62">
        <f>'別紙４－１(3)救急・周産期・小児医療'!C61</f>
        <v>0</v>
      </c>
      <c r="E28" s="59">
        <v>205000</v>
      </c>
      <c r="F28" s="60">
        <f t="shared" ref="F28" si="4">D28*E28</f>
        <v>0</v>
      </c>
      <c r="G28" s="55">
        <f>D28</f>
        <v>0</v>
      </c>
      <c r="H28" s="518" t="s">
        <v>115</v>
      </c>
      <c r="I28" s="519"/>
      <c r="J28" s="55">
        <f>'別紙４－１(3)救急・周産期・小児医療'!E61</f>
        <v>0</v>
      </c>
      <c r="K28" s="55">
        <f>'別紙４－１(3)救急・周産期・小児医療'!F61</f>
        <v>0</v>
      </c>
      <c r="L28" s="56"/>
      <c r="M28" s="56"/>
    </row>
    <row r="29" spans="2:13" ht="60" customHeight="1">
      <c r="C29" s="50" t="s">
        <v>94</v>
      </c>
      <c r="D29" s="87">
        <f>IF(J29&gt;0,1,0)</f>
        <v>0</v>
      </c>
      <c r="E29" s="66">
        <v>300000</v>
      </c>
      <c r="F29" s="38">
        <f t="shared" ref="F29:F30" si="5">D29*E29</f>
        <v>0</v>
      </c>
      <c r="G29" s="520" t="s">
        <v>0</v>
      </c>
      <c r="H29" s="521"/>
      <c r="I29" s="522"/>
      <c r="J29" s="55">
        <f>'別紙４－１(3)救急・周産期・小児医療'!E67</f>
        <v>0</v>
      </c>
      <c r="K29" s="55">
        <f>MIN(F29,J29)</f>
        <v>0</v>
      </c>
      <c r="L29" s="56"/>
      <c r="M29" s="56"/>
    </row>
    <row r="30" spans="2:13" ht="60" customHeight="1">
      <c r="C30" s="50" t="s">
        <v>95</v>
      </c>
      <c r="D30" s="51">
        <f>'別紙４－１(3)救急・周産期・小児医療'!C73</f>
        <v>0</v>
      </c>
      <c r="E30" s="66">
        <v>1500000</v>
      </c>
      <c r="F30" s="38">
        <f t="shared" si="5"/>
        <v>0</v>
      </c>
      <c r="G30" s="55">
        <f>D30</f>
        <v>0</v>
      </c>
      <c r="H30" s="518" t="s">
        <v>115</v>
      </c>
      <c r="I30" s="519"/>
      <c r="J30" s="55">
        <f>'別紙４－１(3)救急・周産期・小児医療'!E73</f>
        <v>0</v>
      </c>
      <c r="K30" s="55">
        <f>'別紙４－１(3)救急・周産期・小児医療'!F73</f>
        <v>0</v>
      </c>
      <c r="L30" s="56"/>
      <c r="M30" s="56"/>
    </row>
    <row r="31" spans="2:13" ht="60" customHeight="1" thickBot="1">
      <c r="C31" s="309" t="s">
        <v>63</v>
      </c>
      <c r="D31" s="48"/>
      <c r="E31" s="49"/>
      <c r="F31" s="49"/>
      <c r="G31" s="49"/>
      <c r="H31" s="49"/>
      <c r="I31" s="49"/>
      <c r="J31" s="57">
        <f>SUM(J23:J30)</f>
        <v>0</v>
      </c>
      <c r="K31" s="57">
        <f>SUM(K23:K30)</f>
        <v>0</v>
      </c>
      <c r="L31" s="58">
        <f>'別紙２（所要額調書）'!H9</f>
        <v>0</v>
      </c>
      <c r="M31" s="308">
        <f>MIN(K31,L31)</f>
        <v>0</v>
      </c>
    </row>
    <row r="33" spans="3:3">
      <c r="C33" s="28" t="s">
        <v>226</v>
      </c>
    </row>
    <row r="34" spans="3:3">
      <c r="C34" s="28" t="s">
        <v>1</v>
      </c>
    </row>
    <row r="35" spans="3:3">
      <c r="C35" s="3" t="s">
        <v>85</v>
      </c>
    </row>
  </sheetData>
  <sheetProtection sheet="1" objects="1" scenarios="1"/>
  <customSheetViews>
    <customSheetView guid="{9C794F8B-61A0-437A-BDE0-C61D914A8E6F}" scale="80" fitToPage="1" topLeftCell="B1">
      <pane xSplit="2" ySplit="5" topLeftCell="D6" activePane="bottomRight" state="frozen"/>
      <selection pane="bottomRight" activeCell="D6" sqref="D6"/>
      <pageMargins left="0.70866141732283472" right="0.70866141732283472" top="0.74803149606299213" bottom="0.74803149606299213" header="0.31496062992125984" footer="0.31496062992125984"/>
      <pageSetup paperSize="8" scale="40" orientation="portrait" r:id="rId1"/>
    </customSheetView>
  </customSheetViews>
  <mergeCells count="32">
    <mergeCell ref="H30:I30"/>
    <mergeCell ref="G26:I26"/>
    <mergeCell ref="H27:I27"/>
    <mergeCell ref="H28:I28"/>
    <mergeCell ref="G29:I29"/>
    <mergeCell ref="G23:I23"/>
    <mergeCell ref="H17:I17"/>
    <mergeCell ref="H18:I18"/>
    <mergeCell ref="C22:M22"/>
    <mergeCell ref="D26:F26"/>
    <mergeCell ref="H24:I24"/>
    <mergeCell ref="H25:I25"/>
    <mergeCell ref="C2:M2"/>
    <mergeCell ref="G20:I20"/>
    <mergeCell ref="H13:I13"/>
    <mergeCell ref="H14:I14"/>
    <mergeCell ref="K3:M3"/>
    <mergeCell ref="H19:I19"/>
    <mergeCell ref="C16:M16"/>
    <mergeCell ref="H9:I9"/>
    <mergeCell ref="H10:I10"/>
    <mergeCell ref="H11:I11"/>
    <mergeCell ref="G12:I12"/>
    <mergeCell ref="D20:F20"/>
    <mergeCell ref="B4:B5"/>
    <mergeCell ref="C4:C5"/>
    <mergeCell ref="D4:F4"/>
    <mergeCell ref="G4:J4"/>
    <mergeCell ref="H8:I8"/>
    <mergeCell ref="B7:B12"/>
    <mergeCell ref="D12:F12"/>
    <mergeCell ref="G7:I7"/>
  </mergeCells>
  <phoneticPr fontId="2"/>
  <pageMargins left="0.70866141732283472" right="0.70866141732283472" top="0.74803149606299213" bottom="0.74803149606299213" header="0.31496062992125984" footer="0.31496062992125984"/>
  <pageSetup paperSize="8" scale="40" orientation="portrait" r:id="rId2"/>
  <ignoredErrors>
    <ignoredError sqref="K18 K8" formula="1"/>
  </ignoredErrors>
  <drawing r:id="rId3"/>
  <legacyDrawing r:id="rId4"/>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CCCC01-C344-43AF-80A7-B8EE66261533}">
  <sheetPr>
    <tabColor rgb="FFFF0000"/>
  </sheetPr>
  <dimension ref="A1:I42"/>
  <sheetViews>
    <sheetView workbookViewId="0"/>
  </sheetViews>
  <sheetFormatPr defaultRowHeight="13.5"/>
  <cols>
    <col min="1" max="1" width="9" style="165"/>
    <col min="2" max="2" width="9" style="165" customWidth="1"/>
    <col min="3" max="16384" width="9" style="165"/>
  </cols>
  <sheetData>
    <row r="1" spans="1:8" ht="23.25" customHeight="1"/>
    <row r="2" spans="1:8" ht="19.5" customHeight="1">
      <c r="A2" s="649" t="s">
        <v>286</v>
      </c>
      <c r="B2" s="649"/>
      <c r="C2" s="649"/>
      <c r="D2" s="649"/>
      <c r="E2" s="649"/>
      <c r="F2" s="649"/>
      <c r="G2" s="649"/>
      <c r="H2" s="649"/>
    </row>
    <row r="3" spans="1:8" ht="19.5" customHeight="1">
      <c r="B3" s="649" t="s">
        <v>157</v>
      </c>
      <c r="C3" s="649"/>
      <c r="D3" s="649"/>
      <c r="E3" s="649"/>
      <c r="F3" s="649"/>
      <c r="G3" s="649"/>
    </row>
    <row r="5" spans="1:8">
      <c r="B5" s="650" t="s">
        <v>150</v>
      </c>
      <c r="C5" s="650"/>
    </row>
    <row r="7" spans="1:8">
      <c r="B7" s="639" t="s">
        <v>151</v>
      </c>
      <c r="C7" s="640"/>
      <c r="D7" s="639" t="s">
        <v>158</v>
      </c>
      <c r="E7" s="640"/>
      <c r="F7" s="639" t="s">
        <v>153</v>
      </c>
      <c r="G7" s="640"/>
    </row>
    <row r="8" spans="1:8">
      <c r="B8" s="645" t="s">
        <v>155</v>
      </c>
      <c r="C8" s="646"/>
      <c r="D8" s="578" t="str">
        <f>IF(別紙３精算書!H10=0,"（自動転記）",別紙３精算書!H10)</f>
        <v>（自動転記）</v>
      </c>
      <c r="E8" s="579"/>
      <c r="F8" s="166"/>
      <c r="G8" s="167"/>
    </row>
    <row r="9" spans="1:8">
      <c r="B9" s="647"/>
      <c r="C9" s="648"/>
      <c r="D9" s="574"/>
      <c r="E9" s="575"/>
      <c r="F9" s="168"/>
      <c r="G9" s="169"/>
    </row>
    <row r="10" spans="1:8">
      <c r="B10" s="647" t="s">
        <v>156</v>
      </c>
      <c r="C10" s="648"/>
      <c r="D10" s="574" t="str">
        <f>IFERROR(D17-D8-D12,"（自動計算）")</f>
        <v>（自動計算）</v>
      </c>
      <c r="E10" s="575"/>
      <c r="F10" s="168"/>
      <c r="G10" s="169"/>
    </row>
    <row r="11" spans="1:8">
      <c r="B11" s="647"/>
      <c r="C11" s="648"/>
      <c r="D11" s="574"/>
      <c r="E11" s="575"/>
      <c r="F11" s="168"/>
      <c r="G11" s="169"/>
    </row>
    <row r="12" spans="1:8">
      <c r="B12" s="647" t="s">
        <v>168</v>
      </c>
      <c r="C12" s="648"/>
      <c r="D12" s="574">
        <f>別紙３精算書!D10</f>
        <v>0</v>
      </c>
      <c r="E12" s="575"/>
      <c r="F12" s="168"/>
      <c r="G12" s="169"/>
    </row>
    <row r="13" spans="1:8">
      <c r="B13" s="647"/>
      <c r="C13" s="648"/>
      <c r="D13" s="574"/>
      <c r="E13" s="575"/>
      <c r="F13" s="168"/>
      <c r="G13" s="169"/>
    </row>
    <row r="14" spans="1:8">
      <c r="B14" s="168"/>
      <c r="C14" s="169"/>
      <c r="D14" s="168"/>
      <c r="E14" s="169"/>
      <c r="F14" s="168"/>
      <c r="G14" s="169"/>
    </row>
    <row r="15" spans="1:8">
      <c r="B15" s="168"/>
      <c r="C15" s="169"/>
      <c r="D15" s="168"/>
      <c r="E15" s="169"/>
      <c r="F15" s="168"/>
      <c r="G15" s="169"/>
    </row>
    <row r="16" spans="1:8">
      <c r="B16" s="170"/>
      <c r="C16" s="171"/>
      <c r="D16" s="170"/>
      <c r="E16" s="171"/>
      <c r="F16" s="170"/>
      <c r="G16" s="171"/>
    </row>
    <row r="17" spans="2:7">
      <c r="B17" s="639" t="s">
        <v>114</v>
      </c>
      <c r="C17" s="640"/>
      <c r="D17" s="563" t="str">
        <f>IF(別紙３精算書!C10=0,"（自動転記）",別紙３精算書!C10)</f>
        <v>（自動転記）</v>
      </c>
      <c r="E17" s="564"/>
      <c r="F17" s="639"/>
      <c r="G17" s="640"/>
    </row>
    <row r="20" spans="2:7">
      <c r="B20" s="172" t="s">
        <v>154</v>
      </c>
      <c r="C20" s="172"/>
    </row>
    <row r="22" spans="2:7">
      <c r="B22" s="639" t="s">
        <v>151</v>
      </c>
      <c r="C22" s="640"/>
      <c r="D22" s="639" t="s">
        <v>158</v>
      </c>
      <c r="E22" s="640"/>
      <c r="F22" s="639" t="s">
        <v>153</v>
      </c>
      <c r="G22" s="640"/>
    </row>
    <row r="23" spans="2:7">
      <c r="B23" s="643" t="s">
        <v>169</v>
      </c>
      <c r="C23" s="644"/>
      <c r="D23" s="557" t="str">
        <f>D32</f>
        <v>（自動転記）</v>
      </c>
      <c r="E23" s="558"/>
      <c r="F23" s="643"/>
      <c r="G23" s="644"/>
    </row>
    <row r="24" spans="2:7">
      <c r="B24" s="635"/>
      <c r="C24" s="636"/>
      <c r="D24" s="559"/>
      <c r="E24" s="560"/>
      <c r="F24" s="635"/>
      <c r="G24" s="636"/>
    </row>
    <row r="25" spans="2:7">
      <c r="B25" s="635"/>
      <c r="C25" s="636"/>
      <c r="D25" s="635"/>
      <c r="E25" s="636"/>
      <c r="F25" s="635"/>
      <c r="G25" s="636"/>
    </row>
    <row r="26" spans="2:7">
      <c r="B26" s="635"/>
      <c r="C26" s="636"/>
      <c r="D26" s="635"/>
      <c r="E26" s="636"/>
      <c r="F26" s="635"/>
      <c r="G26" s="636"/>
    </row>
    <row r="27" spans="2:7">
      <c r="B27" s="635"/>
      <c r="C27" s="636"/>
      <c r="D27" s="635"/>
      <c r="E27" s="636"/>
      <c r="F27" s="635"/>
      <c r="G27" s="636"/>
    </row>
    <row r="28" spans="2:7">
      <c r="B28" s="635"/>
      <c r="C28" s="636"/>
      <c r="D28" s="635"/>
      <c r="E28" s="636"/>
      <c r="F28" s="635"/>
      <c r="G28" s="636"/>
    </row>
    <row r="29" spans="2:7">
      <c r="B29" s="635"/>
      <c r="C29" s="636"/>
      <c r="D29" s="635"/>
      <c r="E29" s="636"/>
      <c r="F29" s="635"/>
      <c r="G29" s="636"/>
    </row>
    <row r="30" spans="2:7">
      <c r="B30" s="635"/>
      <c r="C30" s="636"/>
      <c r="D30" s="635"/>
      <c r="E30" s="636"/>
      <c r="F30" s="635"/>
      <c r="G30" s="636"/>
    </row>
    <row r="31" spans="2:7">
      <c r="B31" s="637"/>
      <c r="C31" s="638"/>
      <c r="D31" s="637"/>
      <c r="E31" s="638"/>
      <c r="F31" s="637"/>
      <c r="G31" s="638"/>
    </row>
    <row r="32" spans="2:7">
      <c r="B32" s="639" t="s">
        <v>114</v>
      </c>
      <c r="C32" s="640"/>
      <c r="D32" s="563" t="str">
        <f>D17</f>
        <v>（自動転記）</v>
      </c>
      <c r="E32" s="564"/>
      <c r="F32" s="639"/>
      <c r="G32" s="640"/>
    </row>
    <row r="34" spans="2:9" s="172" customFormat="1" ht="20.25" customHeight="1">
      <c r="B34" s="641" t="s">
        <v>320</v>
      </c>
      <c r="C34" s="641"/>
      <c r="D34" s="641"/>
      <c r="E34" s="641"/>
      <c r="F34" s="641"/>
      <c r="G34" s="641"/>
    </row>
    <row r="35" spans="2:9" s="172" customFormat="1" ht="20.25" customHeight="1">
      <c r="B35" s="641"/>
      <c r="C35" s="641"/>
      <c r="D35" s="641"/>
      <c r="E35" s="641"/>
      <c r="F35" s="641"/>
      <c r="G35" s="641"/>
    </row>
    <row r="37" spans="2:9">
      <c r="B37" s="642" t="str">
        <f>様式第３号実績報告書!H7</f>
        <v>令和　年　月　日</v>
      </c>
      <c r="C37" s="642"/>
      <c r="D37" s="642"/>
    </row>
    <row r="38" spans="2:9" ht="14.25">
      <c r="B38" s="173"/>
    </row>
    <row r="39" spans="2:9" ht="30" customHeight="1">
      <c r="C39" s="634" t="s">
        <v>140</v>
      </c>
      <c r="D39" s="634"/>
      <c r="E39" s="569" t="str">
        <f>IF(様式第１号交付申請書!G14=0,"（自動転記）",様式第１号交付申請書!G14)</f>
        <v>（自動転記）</v>
      </c>
      <c r="F39" s="569"/>
      <c r="G39" s="569"/>
      <c r="H39" s="569"/>
      <c r="I39" s="174"/>
    </row>
    <row r="40" spans="2:9" ht="14.25" customHeight="1">
      <c r="C40" s="634" t="s">
        <v>137</v>
      </c>
      <c r="D40" s="634"/>
      <c r="E40" s="566" t="str">
        <f>IF(別紙１計画書!D6=0,"（自動転記）",別紙１計画書!D6)</f>
        <v>（自動転記）</v>
      </c>
      <c r="F40" s="566"/>
      <c r="G40" s="566"/>
      <c r="H40" s="566"/>
      <c r="I40" s="175"/>
    </row>
    <row r="41" spans="2:9">
      <c r="C41" s="634" t="s">
        <v>136</v>
      </c>
      <c r="D41" s="634"/>
      <c r="E41" s="566" t="str">
        <f>IF(別紙１計画書!D7=0,"（自動転記）",別紙１計画書!D7)</f>
        <v>（自動転記）</v>
      </c>
      <c r="F41" s="566"/>
      <c r="G41" s="566"/>
      <c r="H41" s="566"/>
      <c r="I41" s="176"/>
    </row>
    <row r="42" spans="2:9" ht="30" customHeight="1">
      <c r="C42" s="634" t="s">
        <v>135</v>
      </c>
      <c r="D42" s="634"/>
      <c r="E42" s="566" t="str">
        <f>IF(別紙１計画書!D8=0,"（自動転記）",別紙１計画書!D8)</f>
        <v>（自動転記）</v>
      </c>
      <c r="F42" s="566"/>
      <c r="G42" s="566"/>
      <c r="H42" s="566"/>
      <c r="I42" s="175"/>
    </row>
  </sheetData>
  <sheetProtection sheet="1" objects="1" scenarios="1"/>
  <customSheetViews>
    <customSheetView guid="{9C794F8B-61A0-437A-BDE0-C61D914A8E6F}">
      <pageMargins left="0.70866141732283472" right="0.70866141732283472" top="0.74803149606299213" bottom="0.74803149606299213" header="0.31496062992125984" footer="0.31496062992125984"/>
      <pageSetup paperSize="9" orientation="portrait" r:id="rId1"/>
    </customSheetView>
  </customSheetViews>
  <mergeCells count="46">
    <mergeCell ref="A2:H2"/>
    <mergeCell ref="B3:G3"/>
    <mergeCell ref="B5:C5"/>
    <mergeCell ref="B7:C7"/>
    <mergeCell ref="D7:E7"/>
    <mergeCell ref="F7:G7"/>
    <mergeCell ref="B8:C9"/>
    <mergeCell ref="D8:E9"/>
    <mergeCell ref="B10:C11"/>
    <mergeCell ref="D10:E11"/>
    <mergeCell ref="B17:C17"/>
    <mergeCell ref="D17:E17"/>
    <mergeCell ref="B12:C13"/>
    <mergeCell ref="D12:E13"/>
    <mergeCell ref="F17:G17"/>
    <mergeCell ref="B22:C22"/>
    <mergeCell ref="D22:E22"/>
    <mergeCell ref="F22:G22"/>
    <mergeCell ref="B23:C24"/>
    <mergeCell ref="D23:E24"/>
    <mergeCell ref="F23:G24"/>
    <mergeCell ref="B25:C26"/>
    <mergeCell ref="D25:E26"/>
    <mergeCell ref="F25:G26"/>
    <mergeCell ref="B27:C28"/>
    <mergeCell ref="D27:E28"/>
    <mergeCell ref="F27:G28"/>
    <mergeCell ref="C39:D39"/>
    <mergeCell ref="E39:H39"/>
    <mergeCell ref="B29:C30"/>
    <mergeCell ref="D29:E30"/>
    <mergeCell ref="F29:G30"/>
    <mergeCell ref="B31:C31"/>
    <mergeCell ref="D31:E31"/>
    <mergeCell ref="F31:G31"/>
    <mergeCell ref="B32:C32"/>
    <mergeCell ref="D32:E32"/>
    <mergeCell ref="F32:G32"/>
    <mergeCell ref="B34:G35"/>
    <mergeCell ref="B37:D37"/>
    <mergeCell ref="C40:D40"/>
    <mergeCell ref="E40:H40"/>
    <mergeCell ref="C41:D41"/>
    <mergeCell ref="E41:H41"/>
    <mergeCell ref="C42:D42"/>
    <mergeCell ref="E42:H42"/>
  </mergeCells>
  <phoneticPr fontId="2"/>
  <pageMargins left="0.70866141732283472" right="0.70866141732283472" top="0.74803149606299213" bottom="0.74803149606299213" header="0.31496062992125984" footer="0.31496062992125984"/>
  <pageSetup paperSize="9" orientation="portrait" r:id="rId2"/>
  <drawing r:id="rId3"/>
  <legacyDrawing r:id="rId4"/>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25090-4F16-480D-9ACE-817A95E31DC7}">
  <sheetPr>
    <tabColor rgb="FFFF0000"/>
    <pageSetUpPr fitToPage="1"/>
  </sheetPr>
  <dimension ref="A1:H84"/>
  <sheetViews>
    <sheetView workbookViewId="0">
      <pane xSplit="1" ySplit="8" topLeftCell="B9" activePane="bottomRight" state="frozen"/>
      <selection pane="topRight" activeCell="B1" sqref="B1"/>
      <selection pane="bottomLeft" activeCell="A9" sqref="A9"/>
      <selection pane="bottomRight" activeCell="E12" sqref="E12"/>
    </sheetView>
  </sheetViews>
  <sheetFormatPr defaultRowHeight="14.25"/>
  <cols>
    <col min="1" max="1" width="5.875" style="2" customWidth="1"/>
    <col min="2" max="2" width="38.25" style="2" customWidth="1"/>
    <col min="3" max="3" width="11.62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8" ht="21.75" customHeight="1">
      <c r="A1" s="108" t="s">
        <v>219</v>
      </c>
      <c r="B1" s="108"/>
      <c r="C1" s="108"/>
    </row>
    <row r="2" spans="1:8" ht="21.75" customHeight="1" thickBot="1">
      <c r="B2" s="134"/>
      <c r="C2" s="134"/>
      <c r="D2" s="134"/>
      <c r="E2" s="134"/>
      <c r="F2" s="134"/>
      <c r="G2" s="134"/>
    </row>
    <row r="3" spans="1:8" ht="30" customHeight="1" thickBot="1">
      <c r="B3" s="590" t="s">
        <v>105</v>
      </c>
      <c r="C3" s="591"/>
      <c r="D3" s="592"/>
    </row>
    <row r="4" spans="1:8" ht="30" customHeight="1">
      <c r="B4" s="222" t="s">
        <v>249</v>
      </c>
      <c r="C4" s="222" t="s">
        <v>106</v>
      </c>
      <c r="D4" s="222" t="s">
        <v>107</v>
      </c>
    </row>
    <row r="5" spans="1:8" ht="15.75" customHeight="1">
      <c r="B5" s="651">
        <f>'別紙２－１(1)入院'!B5:B6</f>
        <v>0</v>
      </c>
      <c r="C5" s="595">
        <v>133000</v>
      </c>
      <c r="D5" s="595">
        <f>B5*C5</f>
        <v>0</v>
      </c>
    </row>
    <row r="6" spans="1:8" ht="15.75" customHeight="1">
      <c r="B6" s="652"/>
      <c r="C6" s="524"/>
      <c r="D6" s="524"/>
      <c r="E6" s="111"/>
    </row>
    <row r="7" spans="1:8" ht="30" customHeight="1">
      <c r="B7" s="596" t="s">
        <v>124</v>
      </c>
      <c r="C7" s="597"/>
      <c r="D7" s="597"/>
      <c r="E7" s="598"/>
      <c r="F7" s="585" t="s">
        <v>170</v>
      </c>
      <c r="G7" s="580" t="s">
        <v>176</v>
      </c>
    </row>
    <row r="8" spans="1:8" ht="30" customHeight="1" thickBot="1">
      <c r="A8" s="29"/>
      <c r="B8" s="109" t="s">
        <v>102</v>
      </c>
      <c r="C8" s="223" t="s">
        <v>58</v>
      </c>
      <c r="D8" s="223" t="s">
        <v>103</v>
      </c>
      <c r="E8" s="224" t="s">
        <v>61</v>
      </c>
      <c r="F8" s="586"/>
      <c r="G8" s="581"/>
    </row>
    <row r="9" spans="1:8" ht="30" customHeight="1" thickBot="1">
      <c r="B9" s="582" t="s">
        <v>104</v>
      </c>
      <c r="C9" s="583"/>
      <c r="D9" s="583"/>
      <c r="E9" s="583"/>
      <c r="F9" s="583"/>
      <c r="G9" s="584"/>
    </row>
    <row r="10" spans="1:8" ht="30" customHeight="1" thickBot="1">
      <c r="B10" s="280"/>
      <c r="C10" s="278"/>
      <c r="D10" s="278"/>
      <c r="E10" s="114">
        <f>PRODUCT(C10:D10)</f>
        <v>0</v>
      </c>
      <c r="F10" s="587"/>
      <c r="G10" s="313"/>
    </row>
    <row r="11" spans="1:8" ht="30" customHeight="1" thickBot="1">
      <c r="B11" s="281"/>
      <c r="C11" s="279"/>
      <c r="D11" s="279"/>
      <c r="E11" s="115">
        <f t="shared" ref="E11:E18" si="0">PRODUCT(C11:D11)</f>
        <v>0</v>
      </c>
      <c r="F11" s="588"/>
      <c r="G11" s="314"/>
    </row>
    <row r="12" spans="1:8" ht="30" customHeight="1" thickBot="1">
      <c r="B12" s="281"/>
      <c r="C12" s="279"/>
      <c r="D12" s="279"/>
      <c r="E12" s="114">
        <f t="shared" si="0"/>
        <v>0</v>
      </c>
      <c r="F12" s="588"/>
      <c r="G12" s="314"/>
    </row>
    <row r="13" spans="1:8" ht="30" customHeight="1" thickBot="1">
      <c r="B13" s="281"/>
      <c r="C13" s="279"/>
      <c r="D13" s="279"/>
      <c r="E13" s="114">
        <f t="shared" si="0"/>
        <v>0</v>
      </c>
      <c r="F13" s="588"/>
      <c r="G13" s="315"/>
    </row>
    <row r="14" spans="1:8" ht="30" customHeight="1" thickBot="1">
      <c r="B14" s="281"/>
      <c r="C14" s="279"/>
      <c r="D14" s="279"/>
      <c r="E14" s="114">
        <f t="shared" si="0"/>
        <v>0</v>
      </c>
      <c r="F14" s="588"/>
      <c r="G14" s="314"/>
    </row>
    <row r="15" spans="1:8" ht="30" customHeight="1" thickBot="1">
      <c r="B15" s="281"/>
      <c r="C15" s="279"/>
      <c r="D15" s="279"/>
      <c r="E15" s="115">
        <f t="shared" si="0"/>
        <v>0</v>
      </c>
      <c r="F15" s="588"/>
      <c r="G15" s="316"/>
      <c r="H15" s="111"/>
    </row>
    <row r="16" spans="1:8" ht="30" customHeight="1" thickBot="1">
      <c r="B16" s="281"/>
      <c r="C16" s="279"/>
      <c r="D16" s="279"/>
      <c r="E16" s="114">
        <f t="shared" si="0"/>
        <v>0</v>
      </c>
      <c r="F16" s="588"/>
      <c r="G16" s="314"/>
    </row>
    <row r="17" spans="2:8" ht="30" customHeight="1" thickBot="1">
      <c r="B17" s="281"/>
      <c r="C17" s="279"/>
      <c r="D17" s="279"/>
      <c r="E17" s="114">
        <f t="shared" si="0"/>
        <v>0</v>
      </c>
      <c r="F17" s="588"/>
      <c r="G17" s="316"/>
      <c r="H17" s="111"/>
    </row>
    <row r="18" spans="2:8" ht="30" customHeight="1" thickBot="1">
      <c r="B18" s="281"/>
      <c r="C18" s="279"/>
      <c r="D18" s="279"/>
      <c r="E18" s="114">
        <f t="shared" si="0"/>
        <v>0</v>
      </c>
      <c r="F18" s="588"/>
      <c r="G18" s="314"/>
    </row>
    <row r="19" spans="2:8" ht="30" customHeight="1" thickBot="1">
      <c r="B19" s="120" t="s">
        <v>108</v>
      </c>
      <c r="C19" s="225"/>
      <c r="D19" s="226"/>
      <c r="E19" s="227">
        <f>SUM(E10:E18)</f>
        <v>0</v>
      </c>
      <c r="F19" s="589"/>
      <c r="G19" s="241"/>
      <c r="H19" s="111"/>
    </row>
    <row r="20" spans="2:8" ht="30" customHeight="1" thickBot="1">
      <c r="B20" s="582" t="s">
        <v>109</v>
      </c>
      <c r="C20" s="583"/>
      <c r="D20" s="583"/>
      <c r="E20" s="583"/>
      <c r="F20" s="583"/>
      <c r="G20" s="584"/>
    </row>
    <row r="21" spans="2:8" ht="30" customHeight="1">
      <c r="B21" s="280"/>
      <c r="C21" s="278"/>
      <c r="D21" s="278"/>
      <c r="E21" s="114">
        <f>PRODUCT(C21:D21)</f>
        <v>0</v>
      </c>
      <c r="F21" s="236">
        <f>MIN(E21,$C$80*C21)</f>
        <v>0</v>
      </c>
      <c r="G21" s="317"/>
    </row>
    <row r="22" spans="2:8" ht="30" customHeight="1">
      <c r="B22" s="281"/>
      <c r="C22" s="279"/>
      <c r="D22" s="279"/>
      <c r="E22" s="114">
        <f t="shared" ref="E22:E25" si="1">PRODUCT(C22:D22)</f>
        <v>0</v>
      </c>
      <c r="F22" s="228">
        <f>MIN(E22,$C$80*C22)</f>
        <v>0</v>
      </c>
      <c r="G22" s="318"/>
    </row>
    <row r="23" spans="2:8" ht="30" customHeight="1">
      <c r="B23" s="281"/>
      <c r="C23" s="279"/>
      <c r="D23" s="279"/>
      <c r="E23" s="114">
        <f t="shared" si="1"/>
        <v>0</v>
      </c>
      <c r="F23" s="229">
        <f>MIN(E23,$C$80*C23)</f>
        <v>0</v>
      </c>
      <c r="G23" s="314"/>
    </row>
    <row r="24" spans="2:8" ht="30" customHeight="1">
      <c r="B24" s="281"/>
      <c r="C24" s="279"/>
      <c r="D24" s="279"/>
      <c r="E24" s="114">
        <f t="shared" si="1"/>
        <v>0</v>
      </c>
      <c r="F24" s="230">
        <f>MIN(E24,$C$80*C24)</f>
        <v>0</v>
      </c>
      <c r="G24" s="315"/>
    </row>
    <row r="25" spans="2:8" ht="30" customHeight="1">
      <c r="B25" s="281"/>
      <c r="C25" s="279"/>
      <c r="D25" s="279"/>
      <c r="E25" s="114">
        <f t="shared" si="1"/>
        <v>0</v>
      </c>
      <c r="F25" s="228">
        <f>MIN(E25,$C$80*C25)</f>
        <v>0</v>
      </c>
      <c r="G25" s="314"/>
    </row>
    <row r="26" spans="2:8" ht="30" customHeight="1" thickBot="1">
      <c r="B26" s="120" t="s">
        <v>108</v>
      </c>
      <c r="C26" s="227">
        <f>SUM(C21:C25)</f>
        <v>0</v>
      </c>
      <c r="D26" s="225"/>
      <c r="E26" s="227">
        <f>SUM(E21:E25)</f>
        <v>0</v>
      </c>
      <c r="F26" s="231">
        <f>SUM(F21:F25)</f>
        <v>0</v>
      </c>
      <c r="G26" s="232"/>
    </row>
    <row r="27" spans="2:8" ht="30" customHeight="1" thickBot="1">
      <c r="B27" s="582" t="s">
        <v>110</v>
      </c>
      <c r="C27" s="583"/>
      <c r="D27" s="583"/>
      <c r="E27" s="583"/>
      <c r="F27" s="583"/>
      <c r="G27" s="584"/>
    </row>
    <row r="28" spans="2:8" ht="30" customHeight="1">
      <c r="B28" s="280"/>
      <c r="C28" s="278"/>
      <c r="D28" s="278"/>
      <c r="E28" s="114">
        <f>PRODUCT(C28:D28)</f>
        <v>0</v>
      </c>
      <c r="F28" s="235">
        <f>MIN(E28,$C$81*C28)</f>
        <v>0</v>
      </c>
      <c r="G28" s="313"/>
    </row>
    <row r="29" spans="2:8" ht="30" customHeight="1">
      <c r="B29" s="281"/>
      <c r="C29" s="279"/>
      <c r="D29" s="279"/>
      <c r="E29" s="114">
        <f t="shared" ref="E29:E31" si="2">PRODUCT(C29:D29)</f>
        <v>0</v>
      </c>
      <c r="F29" s="229">
        <f>MIN(E29,$C$81*C29)</f>
        <v>0</v>
      </c>
      <c r="G29" s="314"/>
    </row>
    <row r="30" spans="2:8" ht="30" customHeight="1">
      <c r="B30" s="281"/>
      <c r="C30" s="279"/>
      <c r="D30" s="279"/>
      <c r="E30" s="114">
        <f t="shared" si="2"/>
        <v>0</v>
      </c>
      <c r="F30" s="230">
        <f>MIN(E30,$C$81*C30)</f>
        <v>0</v>
      </c>
      <c r="G30" s="319"/>
    </row>
    <row r="31" spans="2:8" ht="30" customHeight="1">
      <c r="B31" s="281"/>
      <c r="C31" s="279"/>
      <c r="D31" s="279"/>
      <c r="E31" s="114">
        <f t="shared" si="2"/>
        <v>0</v>
      </c>
      <c r="F31" s="236">
        <f>MIN(E31,$C$81*C31)</f>
        <v>0</v>
      </c>
      <c r="G31" s="314"/>
    </row>
    <row r="32" spans="2:8" ht="30" customHeight="1" thickBot="1">
      <c r="B32" s="120" t="s">
        <v>108</v>
      </c>
      <c r="C32" s="227">
        <f>SUM(C28:C31)</f>
        <v>0</v>
      </c>
      <c r="D32" s="225"/>
      <c r="E32" s="227">
        <f>SUM(E28:E31)</f>
        <v>0</v>
      </c>
      <c r="F32" s="229">
        <f>SUM(F28:F31)</f>
        <v>0</v>
      </c>
      <c r="G32" s="232"/>
    </row>
    <row r="33" spans="2:8" ht="30" customHeight="1" thickBot="1">
      <c r="B33" s="582" t="s">
        <v>111</v>
      </c>
      <c r="C33" s="583"/>
      <c r="D33" s="583"/>
      <c r="E33" s="583"/>
      <c r="F33" s="583"/>
      <c r="G33" s="584"/>
    </row>
    <row r="34" spans="2:8" ht="30" customHeight="1">
      <c r="B34" s="280"/>
      <c r="C34" s="278"/>
      <c r="D34" s="278"/>
      <c r="E34" s="114">
        <f t="shared" ref="E34:E37" si="3">PRODUCT(C34:D34)</f>
        <v>0</v>
      </c>
      <c r="F34" s="236">
        <f>MIN(E34,$C$82*C34)</f>
        <v>0</v>
      </c>
      <c r="G34" s="313"/>
    </row>
    <row r="35" spans="2:8" ht="30" customHeight="1">
      <c r="B35" s="281"/>
      <c r="C35" s="279"/>
      <c r="D35" s="279"/>
      <c r="E35" s="114">
        <f t="shared" si="3"/>
        <v>0</v>
      </c>
      <c r="F35" s="230">
        <f>MIN(E35,$C$82*C35)</f>
        <v>0</v>
      </c>
      <c r="G35" s="314"/>
    </row>
    <row r="36" spans="2:8" ht="30" customHeight="1">
      <c r="B36" s="281"/>
      <c r="C36" s="279"/>
      <c r="D36" s="279"/>
      <c r="E36" s="114">
        <f t="shared" si="3"/>
        <v>0</v>
      </c>
      <c r="F36" s="228">
        <f>MIN(E36,$C$82*C36)</f>
        <v>0</v>
      </c>
      <c r="G36" s="314"/>
    </row>
    <row r="37" spans="2:8" ht="30" customHeight="1">
      <c r="B37" s="281"/>
      <c r="C37" s="279"/>
      <c r="D37" s="279"/>
      <c r="E37" s="114">
        <f t="shared" si="3"/>
        <v>0</v>
      </c>
      <c r="F37" s="230">
        <f>MIN(E37,$C$82*C37)</f>
        <v>0</v>
      </c>
      <c r="G37" s="314"/>
    </row>
    <row r="38" spans="2:8" ht="30" customHeight="1" thickBot="1">
      <c r="B38" s="120" t="s">
        <v>108</v>
      </c>
      <c r="C38" s="227">
        <f>SUM(C34:C37)</f>
        <v>0</v>
      </c>
      <c r="D38" s="225"/>
      <c r="E38" s="227">
        <f>SUM(E34:E37)</f>
        <v>0</v>
      </c>
      <c r="F38" s="228">
        <f>SUM(F34:F37)</f>
        <v>0</v>
      </c>
      <c r="G38" s="238"/>
    </row>
    <row r="39" spans="2:8" ht="30" customHeight="1" thickBot="1">
      <c r="B39" s="582" t="s">
        <v>112</v>
      </c>
      <c r="C39" s="583"/>
      <c r="D39" s="583"/>
      <c r="E39" s="583"/>
      <c r="F39" s="583"/>
      <c r="G39" s="584"/>
    </row>
    <row r="40" spans="2:8" ht="30" customHeight="1">
      <c r="B40" s="280"/>
      <c r="C40" s="278"/>
      <c r="D40" s="278"/>
      <c r="E40" s="114">
        <f>PRODUCT(C40:D40)</f>
        <v>0</v>
      </c>
      <c r="F40" s="236">
        <f>MIN(E40,$C$83*C40)</f>
        <v>0</v>
      </c>
      <c r="G40" s="313"/>
    </row>
    <row r="41" spans="2:8" ht="30" customHeight="1">
      <c r="B41" s="281"/>
      <c r="C41" s="279"/>
      <c r="D41" s="279"/>
      <c r="E41" s="114">
        <f t="shared" ref="E41:E44" si="4">PRODUCT(C41:D41)</f>
        <v>0</v>
      </c>
      <c r="F41" s="228">
        <f>MIN(E41,$C$83*C41)</f>
        <v>0</v>
      </c>
      <c r="G41" s="314"/>
    </row>
    <row r="42" spans="2:8" ht="30" customHeight="1">
      <c r="B42" s="281"/>
      <c r="C42" s="279"/>
      <c r="D42" s="279"/>
      <c r="E42" s="114">
        <f t="shared" si="4"/>
        <v>0</v>
      </c>
      <c r="F42" s="230">
        <f>MIN(E42,$C$83*C42)</f>
        <v>0</v>
      </c>
      <c r="G42" s="315"/>
    </row>
    <row r="43" spans="2:8" ht="30" customHeight="1">
      <c r="B43" s="281"/>
      <c r="C43" s="279"/>
      <c r="D43" s="279"/>
      <c r="E43" s="114">
        <f t="shared" si="4"/>
        <v>0</v>
      </c>
      <c r="F43" s="228">
        <f>MIN(E43,$C$83*C43)</f>
        <v>0</v>
      </c>
      <c r="G43" s="314"/>
    </row>
    <row r="44" spans="2:8" ht="30" customHeight="1">
      <c r="B44" s="281"/>
      <c r="C44" s="279"/>
      <c r="D44" s="279"/>
      <c r="E44" s="114">
        <f t="shared" si="4"/>
        <v>0</v>
      </c>
      <c r="F44" s="230">
        <f>MIN(E44,$C$83*C44)</f>
        <v>0</v>
      </c>
      <c r="G44" s="320"/>
      <c r="H44" s="111"/>
    </row>
    <row r="45" spans="2:8" ht="30" customHeight="1" thickBot="1">
      <c r="B45" s="120" t="s">
        <v>108</v>
      </c>
      <c r="C45" s="227">
        <f>SUM(C40:C44)</f>
        <v>0</v>
      </c>
      <c r="D45" s="225"/>
      <c r="E45" s="227">
        <f>SUM(E40:E44)</f>
        <v>0</v>
      </c>
      <c r="F45" s="228">
        <f>SUM(F40:F44)</f>
        <v>0</v>
      </c>
      <c r="H45" s="111"/>
    </row>
    <row r="46" spans="2:8" ht="30" customHeight="1" thickBot="1">
      <c r="B46" s="582" t="s">
        <v>113</v>
      </c>
      <c r="C46" s="583"/>
      <c r="D46" s="583"/>
      <c r="E46" s="583"/>
      <c r="F46" s="583"/>
      <c r="G46" s="584"/>
    </row>
    <row r="47" spans="2:8" ht="30" customHeight="1">
      <c r="B47" s="280"/>
      <c r="C47" s="278"/>
      <c r="D47" s="278"/>
      <c r="E47" s="114">
        <f t="shared" ref="E47:E61" si="5">PRODUCT(C47:D47)</f>
        <v>0</v>
      </c>
      <c r="F47" s="600"/>
      <c r="G47" s="319"/>
    </row>
    <row r="48" spans="2:8" ht="30" customHeight="1">
      <c r="B48" s="281"/>
      <c r="C48" s="279"/>
      <c r="D48" s="279"/>
      <c r="E48" s="114">
        <f t="shared" si="5"/>
        <v>0</v>
      </c>
      <c r="F48" s="600"/>
      <c r="G48" s="314"/>
    </row>
    <row r="49" spans="2:7" ht="30" customHeight="1">
      <c r="B49" s="281"/>
      <c r="C49" s="279"/>
      <c r="D49" s="279"/>
      <c r="E49" s="114">
        <f t="shared" si="5"/>
        <v>0</v>
      </c>
      <c r="F49" s="600"/>
      <c r="G49" s="319"/>
    </row>
    <row r="50" spans="2:7" ht="30" customHeight="1">
      <c r="B50" s="281"/>
      <c r="C50" s="279"/>
      <c r="D50" s="279"/>
      <c r="E50" s="114">
        <f t="shared" si="5"/>
        <v>0</v>
      </c>
      <c r="F50" s="600"/>
      <c r="G50" s="314"/>
    </row>
    <row r="51" spans="2:7" ht="30" customHeight="1">
      <c r="B51" s="281"/>
      <c r="C51" s="279"/>
      <c r="D51" s="279"/>
      <c r="E51" s="114">
        <f t="shared" si="5"/>
        <v>0</v>
      </c>
      <c r="F51" s="600"/>
      <c r="G51" s="319"/>
    </row>
    <row r="52" spans="2:7" ht="30" customHeight="1">
      <c r="B52" s="281"/>
      <c r="C52" s="279"/>
      <c r="D52" s="279"/>
      <c r="E52" s="114">
        <f t="shared" si="5"/>
        <v>0</v>
      </c>
      <c r="F52" s="600"/>
      <c r="G52" s="314"/>
    </row>
    <row r="53" spans="2:7" ht="30" customHeight="1">
      <c r="B53" s="281"/>
      <c r="C53" s="279"/>
      <c r="D53" s="279"/>
      <c r="E53" s="114">
        <f t="shared" si="5"/>
        <v>0</v>
      </c>
      <c r="F53" s="600"/>
      <c r="G53" s="319"/>
    </row>
    <row r="54" spans="2:7" ht="30" customHeight="1">
      <c r="B54" s="281"/>
      <c r="C54" s="279"/>
      <c r="D54" s="279"/>
      <c r="E54" s="114">
        <f t="shared" si="5"/>
        <v>0</v>
      </c>
      <c r="F54" s="600"/>
      <c r="G54" s="314"/>
    </row>
    <row r="55" spans="2:7" ht="30" customHeight="1">
      <c r="B55" s="281"/>
      <c r="C55" s="279"/>
      <c r="D55" s="279"/>
      <c r="E55" s="114">
        <f t="shared" si="5"/>
        <v>0</v>
      </c>
      <c r="F55" s="600"/>
      <c r="G55" s="319"/>
    </row>
    <row r="56" spans="2:7" ht="30" customHeight="1">
      <c r="B56" s="281"/>
      <c r="C56" s="279"/>
      <c r="D56" s="279"/>
      <c r="E56" s="114">
        <f t="shared" si="5"/>
        <v>0</v>
      </c>
      <c r="F56" s="600"/>
      <c r="G56" s="314"/>
    </row>
    <row r="57" spans="2:7" ht="30" customHeight="1">
      <c r="B57" s="281"/>
      <c r="C57" s="279"/>
      <c r="D57" s="279"/>
      <c r="E57" s="114">
        <f t="shared" si="5"/>
        <v>0</v>
      </c>
      <c r="F57" s="600"/>
      <c r="G57" s="319"/>
    </row>
    <row r="58" spans="2:7" ht="30" customHeight="1">
      <c r="B58" s="281"/>
      <c r="C58" s="279"/>
      <c r="D58" s="279"/>
      <c r="E58" s="114">
        <f t="shared" si="5"/>
        <v>0</v>
      </c>
      <c r="F58" s="600"/>
      <c r="G58" s="314"/>
    </row>
    <row r="59" spans="2:7" ht="30" customHeight="1">
      <c r="B59" s="281"/>
      <c r="C59" s="279"/>
      <c r="D59" s="279"/>
      <c r="E59" s="114">
        <f t="shared" si="5"/>
        <v>0</v>
      </c>
      <c r="F59" s="600"/>
      <c r="G59" s="319"/>
    </row>
    <row r="60" spans="2:7" ht="30" customHeight="1">
      <c r="B60" s="281"/>
      <c r="C60" s="279"/>
      <c r="D60" s="279"/>
      <c r="E60" s="114">
        <f t="shared" si="5"/>
        <v>0</v>
      </c>
      <c r="F60" s="600"/>
      <c r="G60" s="314"/>
    </row>
    <row r="61" spans="2:7" ht="30" customHeight="1">
      <c r="B61" s="281"/>
      <c r="C61" s="279"/>
      <c r="D61" s="279"/>
      <c r="E61" s="114">
        <f t="shared" si="5"/>
        <v>0</v>
      </c>
      <c r="F61" s="600"/>
      <c r="G61" s="319"/>
    </row>
    <row r="62" spans="2:7" ht="30" customHeight="1">
      <c r="B62" s="281"/>
      <c r="C62" s="279"/>
      <c r="D62" s="279"/>
      <c r="E62" s="114">
        <f>PRODUCT(C62:D62)</f>
        <v>0</v>
      </c>
      <c r="F62" s="600"/>
      <c r="G62" s="314"/>
    </row>
    <row r="63" spans="2:7" ht="30" customHeight="1" thickBot="1">
      <c r="B63" s="112" t="s">
        <v>108</v>
      </c>
      <c r="C63" s="116"/>
      <c r="D63" s="116"/>
      <c r="E63" s="115">
        <f>SUM(E47:E62)</f>
        <v>0</v>
      </c>
      <c r="F63" s="601"/>
      <c r="G63" s="233"/>
    </row>
    <row r="64" spans="2:7" ht="38.25" customHeight="1" thickBot="1">
      <c r="B64" s="582" t="s">
        <v>308</v>
      </c>
      <c r="C64" s="583"/>
      <c r="D64" s="583"/>
      <c r="E64" s="583"/>
      <c r="F64" s="583"/>
      <c r="G64" s="584"/>
    </row>
    <row r="65" spans="2:7" ht="30" customHeight="1">
      <c r="B65" s="280"/>
      <c r="C65" s="278"/>
      <c r="D65" s="278"/>
      <c r="E65" s="114">
        <f>PRODUCT(C65:D65)</f>
        <v>0</v>
      </c>
      <c r="F65" s="599"/>
      <c r="G65" s="315"/>
    </row>
    <row r="66" spans="2:7" ht="30" customHeight="1">
      <c r="B66" s="281"/>
      <c r="C66" s="279"/>
      <c r="D66" s="279"/>
      <c r="E66" s="114">
        <f t="shared" ref="E66:E68" si="6">PRODUCT(C66:D66)</f>
        <v>0</v>
      </c>
      <c r="F66" s="599"/>
      <c r="G66" s="314"/>
    </row>
    <row r="67" spans="2:7" ht="30" customHeight="1">
      <c r="B67" s="281"/>
      <c r="C67" s="279"/>
      <c r="D67" s="279"/>
      <c r="E67" s="114">
        <f t="shared" si="6"/>
        <v>0</v>
      </c>
      <c r="F67" s="599"/>
      <c r="G67" s="314"/>
    </row>
    <row r="68" spans="2:7" ht="30" customHeight="1">
      <c r="B68" s="281"/>
      <c r="C68" s="279"/>
      <c r="D68" s="279"/>
      <c r="E68" s="114">
        <f t="shared" si="6"/>
        <v>0</v>
      </c>
      <c r="F68" s="599"/>
      <c r="G68" s="314"/>
    </row>
    <row r="69" spans="2:7" ht="30" customHeight="1" thickBot="1">
      <c r="B69" s="120" t="s">
        <v>108</v>
      </c>
      <c r="C69" s="227">
        <f>SUM(C65:C68)</f>
        <v>0</v>
      </c>
      <c r="D69" s="226"/>
      <c r="E69" s="227">
        <f>SUM(E65:E68)</f>
        <v>0</v>
      </c>
      <c r="F69" s="599"/>
      <c r="G69" s="232"/>
    </row>
    <row r="70" spans="2:7" ht="30" customHeight="1" thickBot="1">
      <c r="B70" s="582" t="s">
        <v>309</v>
      </c>
      <c r="C70" s="583"/>
      <c r="D70" s="583"/>
      <c r="E70" s="583"/>
      <c r="F70" s="583"/>
      <c r="G70" s="584"/>
    </row>
    <row r="71" spans="2:7" ht="30" customHeight="1">
      <c r="B71" s="280"/>
      <c r="C71" s="278"/>
      <c r="D71" s="278"/>
      <c r="E71" s="114">
        <f>PRODUCT(C71:D71)</f>
        <v>0</v>
      </c>
      <c r="F71" s="228">
        <f>MIN(E71,$C$84*C71)</f>
        <v>0</v>
      </c>
      <c r="G71" s="321"/>
    </row>
    <row r="72" spans="2:7" ht="30" customHeight="1">
      <c r="B72" s="281"/>
      <c r="C72" s="279"/>
      <c r="D72" s="279"/>
      <c r="E72" s="114">
        <f t="shared" ref="E72:E74" si="7">PRODUCT(C72:D72)</f>
        <v>0</v>
      </c>
      <c r="F72" s="230">
        <f t="shared" ref="F72:F74" si="8">MIN(E72,$C$84*C72)</f>
        <v>0</v>
      </c>
      <c r="G72" s="318"/>
    </row>
    <row r="73" spans="2:7" ht="30" customHeight="1">
      <c r="B73" s="281"/>
      <c r="C73" s="279"/>
      <c r="D73" s="279"/>
      <c r="E73" s="114">
        <f t="shared" si="7"/>
        <v>0</v>
      </c>
      <c r="F73" s="236">
        <f>MIN(E73,$C$84*C73)</f>
        <v>0</v>
      </c>
      <c r="G73" s="314"/>
    </row>
    <row r="74" spans="2:7" ht="30" customHeight="1">
      <c r="B74" s="281"/>
      <c r="C74" s="279"/>
      <c r="D74" s="279"/>
      <c r="E74" s="114">
        <f t="shared" si="7"/>
        <v>0</v>
      </c>
      <c r="F74" s="228">
        <f t="shared" si="8"/>
        <v>0</v>
      </c>
      <c r="G74" s="314"/>
    </row>
    <row r="75" spans="2:7" ht="30" customHeight="1">
      <c r="B75" s="303" t="s">
        <v>108</v>
      </c>
      <c r="C75" s="115">
        <f>SUM(C71:C74)</f>
        <v>0</v>
      </c>
      <c r="D75" s="116"/>
      <c r="E75" s="115">
        <f>SUM(E71:E74)</f>
        <v>0</v>
      </c>
      <c r="F75" s="230">
        <f>SUM(F71:F74)</f>
        <v>0</v>
      </c>
      <c r="G75" s="234"/>
    </row>
    <row r="77" spans="2:7">
      <c r="B77" s="113"/>
    </row>
    <row r="79" spans="2:7">
      <c r="B79" s="2" t="s">
        <v>171</v>
      </c>
    </row>
    <row r="80" spans="2:7">
      <c r="B80" s="2" t="s">
        <v>172</v>
      </c>
      <c r="C80" s="2">
        <v>5000000</v>
      </c>
    </row>
    <row r="81" spans="2:3">
      <c r="B81" s="2" t="s">
        <v>31</v>
      </c>
      <c r="C81" s="2">
        <v>4320000</v>
      </c>
    </row>
    <row r="82" spans="2:3">
      <c r="B82" s="2" t="s">
        <v>33</v>
      </c>
      <c r="C82" s="2">
        <v>51400</v>
      </c>
    </row>
    <row r="83" spans="2:3">
      <c r="B83" s="2" t="s">
        <v>34</v>
      </c>
      <c r="C83" s="2">
        <v>21000000</v>
      </c>
    </row>
    <row r="84" spans="2:3">
      <c r="B84" s="2" t="s">
        <v>173</v>
      </c>
      <c r="C84" s="2">
        <v>205000</v>
      </c>
    </row>
  </sheetData>
  <sheetProtection sheet="1" objects="1" scenarios="1"/>
  <customSheetViews>
    <customSheetView guid="{9C794F8B-61A0-437A-BDE0-C61D914A8E6F}" fitToPage="1">
      <pane ySplit="8" topLeftCell="A9" activePane="bottomLeft" state="frozen"/>
      <selection pane="bottomLeft" activeCell="A9" sqref="A9:XFD9"/>
      <rowBreaks count="1" manualBreakCount="1">
        <brk id="45" max="7" man="1"/>
      </rowBreaks>
      <pageMargins left="0.70866141732283472" right="0.70866141732283472" top="0.74803149606299213" bottom="0.74803149606299213" header="0.31496062992125984" footer="0.31496062992125984"/>
      <pageSetup paperSize="9" scale="52" fitToHeight="0" orientation="portrait" r:id="rId1"/>
    </customSheetView>
  </customSheetViews>
  <mergeCells count="18">
    <mergeCell ref="B3:D3"/>
    <mergeCell ref="B5:B6"/>
    <mergeCell ref="C5:C6"/>
    <mergeCell ref="D5:D6"/>
    <mergeCell ref="B7:E7"/>
    <mergeCell ref="B33:G33"/>
    <mergeCell ref="F7:F8"/>
    <mergeCell ref="B64:G64"/>
    <mergeCell ref="F65:F69"/>
    <mergeCell ref="B70:G70"/>
    <mergeCell ref="B39:G39"/>
    <mergeCell ref="B46:G46"/>
    <mergeCell ref="F47:F63"/>
    <mergeCell ref="G7:G8"/>
    <mergeCell ref="B9:G9"/>
    <mergeCell ref="F10:F19"/>
    <mergeCell ref="B20:G20"/>
    <mergeCell ref="B27:G27"/>
  </mergeCells>
  <phoneticPr fontId="2"/>
  <pageMargins left="0.70866141732283472" right="0.70866141732283472" top="0.74803149606299213" bottom="0.74803149606299213" header="0.31496062992125984" footer="0.31496062992125984"/>
  <pageSetup paperSize="9" scale="52" fitToHeight="0" orientation="portrait" r:id="rId2"/>
  <rowBreaks count="1" manualBreakCount="1">
    <brk id="45" max="7" man="1"/>
  </rowBreaks>
  <drawing r:id="rId3"/>
  <legacyDrawing r:id="rId4"/>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5D3AD6-B1CE-40D6-95E8-8925C0811EA0}">
  <sheetPr>
    <tabColor rgb="FFFF0000"/>
    <pageSetUpPr fitToPage="1"/>
  </sheetPr>
  <dimension ref="A1:G46"/>
  <sheetViews>
    <sheetView workbookViewId="0">
      <pane xSplit="1" ySplit="4" topLeftCell="B5" activePane="bottomRight" state="frozen"/>
      <selection pane="topRight" activeCell="B1" sqref="B1"/>
      <selection pane="bottomLeft" activeCell="A5" sqref="A5"/>
      <selection pane="bottomRight" activeCell="E10" sqref="E10"/>
    </sheetView>
  </sheetViews>
  <sheetFormatPr defaultRowHeight="14.25"/>
  <cols>
    <col min="1" max="1" width="5.875" style="2" customWidth="1"/>
    <col min="2" max="2" width="38" style="2" customWidth="1"/>
    <col min="3" max="3" width="10.5" style="2" customWidth="1"/>
    <col min="4" max="4" width="17.25" style="2" customWidth="1"/>
    <col min="5" max="5" width="20.625" style="2" customWidth="1"/>
    <col min="6" max="6" width="23.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108" t="s">
        <v>257</v>
      </c>
      <c r="B1" s="108"/>
      <c r="C1" s="108"/>
    </row>
    <row r="2" spans="1:7" ht="21.75" customHeight="1">
      <c r="B2" s="134"/>
      <c r="C2" s="134"/>
      <c r="D2" s="134"/>
      <c r="E2" s="134"/>
      <c r="F2" s="134"/>
      <c r="G2" s="134"/>
    </row>
    <row r="3" spans="1:7" ht="30" customHeight="1">
      <c r="B3" s="596" t="s">
        <v>124</v>
      </c>
      <c r="C3" s="597"/>
      <c r="D3" s="597"/>
      <c r="E3" s="597"/>
      <c r="F3" s="585" t="s">
        <v>170</v>
      </c>
      <c r="G3" s="580" t="s">
        <v>176</v>
      </c>
    </row>
    <row r="4" spans="1:7" ht="30" customHeight="1" thickBot="1">
      <c r="B4" s="109" t="s">
        <v>102</v>
      </c>
      <c r="C4" s="110" t="s">
        <v>58</v>
      </c>
      <c r="D4" s="110" t="s">
        <v>103</v>
      </c>
      <c r="E4" s="237" t="s">
        <v>61</v>
      </c>
      <c r="F4" s="586"/>
      <c r="G4" s="581"/>
    </row>
    <row r="5" spans="1:7" ht="38.25" customHeight="1" thickBot="1">
      <c r="B5" s="582" t="s">
        <v>116</v>
      </c>
      <c r="C5" s="583"/>
      <c r="D5" s="583"/>
      <c r="E5" s="583"/>
      <c r="F5" s="583"/>
      <c r="G5" s="584"/>
    </row>
    <row r="6" spans="1:7" ht="30" customHeight="1">
      <c r="B6" s="280"/>
      <c r="C6" s="278"/>
      <c r="D6" s="278"/>
      <c r="E6" s="114">
        <f>PRODUCT(C6:D6)</f>
        <v>0</v>
      </c>
      <c r="F6" s="599"/>
      <c r="G6" s="315"/>
    </row>
    <row r="7" spans="1:7" ht="30" customHeight="1">
      <c r="B7" s="281"/>
      <c r="C7" s="279"/>
      <c r="D7" s="279"/>
      <c r="E7" s="114">
        <f t="shared" ref="E7:E9" si="0">PRODUCT(C7:D7)</f>
        <v>0</v>
      </c>
      <c r="F7" s="599"/>
      <c r="G7" s="314"/>
    </row>
    <row r="8" spans="1:7" ht="30" customHeight="1">
      <c r="B8" s="281"/>
      <c r="C8" s="279"/>
      <c r="D8" s="279"/>
      <c r="E8" s="114">
        <f t="shared" si="0"/>
        <v>0</v>
      </c>
      <c r="F8" s="599"/>
      <c r="G8" s="314"/>
    </row>
    <row r="9" spans="1:7" ht="30" customHeight="1">
      <c r="B9" s="281"/>
      <c r="C9" s="279"/>
      <c r="D9" s="279"/>
      <c r="E9" s="114">
        <f t="shared" si="0"/>
        <v>0</v>
      </c>
      <c r="F9" s="599"/>
      <c r="G9" s="314"/>
    </row>
    <row r="10" spans="1:7" ht="30" customHeight="1" thickBot="1">
      <c r="B10" s="120" t="s">
        <v>108</v>
      </c>
      <c r="C10" s="227">
        <f>SUM(C6:C9)</f>
        <v>0</v>
      </c>
      <c r="D10" s="226"/>
      <c r="E10" s="227">
        <f>SUM(E6:E9)</f>
        <v>0</v>
      </c>
      <c r="F10" s="599"/>
      <c r="G10" s="232"/>
    </row>
    <row r="11" spans="1:7" ht="30" customHeight="1" thickBot="1">
      <c r="B11" s="582" t="s">
        <v>117</v>
      </c>
      <c r="C11" s="583"/>
      <c r="D11" s="583"/>
      <c r="E11" s="583"/>
      <c r="F11" s="583"/>
      <c r="G11" s="584"/>
    </row>
    <row r="12" spans="1:7" ht="30" customHeight="1">
      <c r="B12" s="280"/>
      <c r="C12" s="278"/>
      <c r="D12" s="278"/>
      <c r="E12" s="114">
        <f>PRODUCT(C12:D12)</f>
        <v>0</v>
      </c>
      <c r="F12" s="228">
        <f>MIN(E12,$C$45*C12)</f>
        <v>0</v>
      </c>
      <c r="G12" s="321"/>
    </row>
    <row r="13" spans="1:7" ht="30" customHeight="1">
      <c r="B13" s="281"/>
      <c r="C13" s="279"/>
      <c r="D13" s="279"/>
      <c r="E13" s="114">
        <f t="shared" ref="E13:E15" si="1">PRODUCT(C13:D13)</f>
        <v>0</v>
      </c>
      <c r="F13" s="230">
        <f>MIN(E13,$C$45*C13)</f>
        <v>0</v>
      </c>
      <c r="G13" s="318"/>
    </row>
    <row r="14" spans="1:7" ht="30" customHeight="1">
      <c r="B14" s="281"/>
      <c r="C14" s="279"/>
      <c r="D14" s="279"/>
      <c r="E14" s="114">
        <f t="shared" si="1"/>
        <v>0</v>
      </c>
      <c r="F14" s="228">
        <f>MIN(E14,$C$45*C14)</f>
        <v>0</v>
      </c>
      <c r="G14" s="314"/>
    </row>
    <row r="15" spans="1:7" ht="30" customHeight="1">
      <c r="B15" s="281"/>
      <c r="C15" s="279"/>
      <c r="D15" s="279"/>
      <c r="E15" s="114">
        <f t="shared" si="1"/>
        <v>0</v>
      </c>
      <c r="F15" s="230">
        <f>MIN(E15,$C$45*C15)</f>
        <v>0</v>
      </c>
      <c r="G15" s="314"/>
    </row>
    <row r="16" spans="1:7" ht="30" customHeight="1" thickBot="1">
      <c r="B16" s="120" t="s">
        <v>108</v>
      </c>
      <c r="C16" s="227">
        <f>SUM(C12:C15)</f>
        <v>0</v>
      </c>
      <c r="D16" s="225"/>
      <c r="E16" s="227">
        <f>SUM(E12:E15)</f>
        <v>0</v>
      </c>
      <c r="F16" s="228">
        <f>SUM(F12:F15)</f>
        <v>0</v>
      </c>
      <c r="G16" s="232"/>
    </row>
    <row r="17" spans="2:7" ht="30" customHeight="1" thickBot="1">
      <c r="B17" s="582" t="s">
        <v>111</v>
      </c>
      <c r="C17" s="583"/>
      <c r="D17" s="583"/>
      <c r="E17" s="583"/>
      <c r="F17" s="583"/>
      <c r="G17" s="584"/>
    </row>
    <row r="18" spans="2:7" ht="30" customHeight="1">
      <c r="B18" s="280"/>
      <c r="C18" s="278"/>
      <c r="D18" s="278"/>
      <c r="E18" s="114">
        <f>PRODUCT(C18:D18)</f>
        <v>0</v>
      </c>
      <c r="F18" s="228">
        <f>MIN(E18,$C$46*C18)</f>
        <v>0</v>
      </c>
      <c r="G18" s="315"/>
    </row>
    <row r="19" spans="2:7" ht="30" customHeight="1">
      <c r="B19" s="281"/>
      <c r="C19" s="279"/>
      <c r="D19" s="279"/>
      <c r="E19" s="114">
        <f t="shared" ref="E19:E21" si="2">PRODUCT(C19:D19)</f>
        <v>0</v>
      </c>
      <c r="F19" s="230">
        <f>MIN(E19,$C$46*C19)</f>
        <v>0</v>
      </c>
      <c r="G19" s="314"/>
    </row>
    <row r="20" spans="2:7" ht="30" customHeight="1">
      <c r="B20" s="281"/>
      <c r="C20" s="279"/>
      <c r="D20" s="279"/>
      <c r="E20" s="114">
        <f t="shared" si="2"/>
        <v>0</v>
      </c>
      <c r="F20" s="228">
        <f>MIN(E20,$C$46*C20)</f>
        <v>0</v>
      </c>
      <c r="G20" s="314"/>
    </row>
    <row r="21" spans="2:7" ht="30" customHeight="1">
      <c r="B21" s="281"/>
      <c r="C21" s="279"/>
      <c r="D21" s="279"/>
      <c r="E21" s="114">
        <f t="shared" si="2"/>
        <v>0</v>
      </c>
      <c r="F21" s="230">
        <f>MIN(E21,$C$46*C21)</f>
        <v>0</v>
      </c>
      <c r="G21" s="314"/>
    </row>
    <row r="22" spans="2:7" ht="30" customHeight="1" thickBot="1">
      <c r="B22" s="120" t="s">
        <v>108</v>
      </c>
      <c r="C22" s="227">
        <f>SUM(C18:C21)</f>
        <v>0</v>
      </c>
      <c r="D22" s="225"/>
      <c r="E22" s="227">
        <f>SUM(E18:E21)</f>
        <v>0</v>
      </c>
      <c r="F22" s="229">
        <f>SUM(F18:F21)</f>
        <v>0</v>
      </c>
      <c r="G22" s="232"/>
    </row>
    <row r="23" spans="2:7" ht="30" customHeight="1" thickBot="1">
      <c r="B23" s="582" t="s">
        <v>118</v>
      </c>
      <c r="C23" s="583"/>
      <c r="D23" s="583"/>
      <c r="E23" s="583"/>
      <c r="F23" s="583"/>
      <c r="G23" s="584"/>
    </row>
    <row r="24" spans="2:7" ht="30" customHeight="1">
      <c r="B24" s="280"/>
      <c r="C24" s="278"/>
      <c r="D24" s="278"/>
      <c r="E24" s="114">
        <f>PRODUCT(C24:D24)</f>
        <v>0</v>
      </c>
      <c r="F24" s="600"/>
      <c r="G24" s="315"/>
    </row>
    <row r="25" spans="2:7" ht="30" customHeight="1">
      <c r="B25" s="281"/>
      <c r="C25" s="279"/>
      <c r="D25" s="279"/>
      <c r="E25" s="114">
        <f t="shared" ref="E25:E39" si="3">PRODUCT(C25:D25)</f>
        <v>0</v>
      </c>
      <c r="F25" s="600"/>
      <c r="G25" s="314"/>
    </row>
    <row r="26" spans="2:7" ht="30" customHeight="1">
      <c r="B26" s="281"/>
      <c r="C26" s="279"/>
      <c r="D26" s="279"/>
      <c r="E26" s="114">
        <f t="shared" si="3"/>
        <v>0</v>
      </c>
      <c r="F26" s="600"/>
      <c r="G26" s="314"/>
    </row>
    <row r="27" spans="2:7" ht="30" customHeight="1">
      <c r="B27" s="281"/>
      <c r="C27" s="279"/>
      <c r="D27" s="279"/>
      <c r="E27" s="114">
        <f t="shared" si="3"/>
        <v>0</v>
      </c>
      <c r="F27" s="600"/>
      <c r="G27" s="314"/>
    </row>
    <row r="28" spans="2:7" ht="30" customHeight="1">
      <c r="B28" s="281"/>
      <c r="C28" s="279"/>
      <c r="D28" s="279"/>
      <c r="E28" s="114">
        <f t="shared" si="3"/>
        <v>0</v>
      </c>
      <c r="F28" s="600"/>
      <c r="G28" s="314"/>
    </row>
    <row r="29" spans="2:7" ht="30" customHeight="1">
      <c r="B29" s="281"/>
      <c r="C29" s="279"/>
      <c r="D29" s="279"/>
      <c r="E29" s="114">
        <f t="shared" si="3"/>
        <v>0</v>
      </c>
      <c r="F29" s="600"/>
      <c r="G29" s="314"/>
    </row>
    <row r="30" spans="2:7" ht="30" customHeight="1">
      <c r="B30" s="281"/>
      <c r="C30" s="279"/>
      <c r="D30" s="279"/>
      <c r="E30" s="114">
        <f t="shared" si="3"/>
        <v>0</v>
      </c>
      <c r="F30" s="600"/>
      <c r="G30" s="314"/>
    </row>
    <row r="31" spans="2:7" ht="30" customHeight="1">
      <c r="B31" s="281"/>
      <c r="C31" s="279"/>
      <c r="D31" s="279"/>
      <c r="E31" s="114">
        <f t="shared" si="3"/>
        <v>0</v>
      </c>
      <c r="F31" s="600"/>
      <c r="G31" s="314"/>
    </row>
    <row r="32" spans="2:7" ht="30" customHeight="1">
      <c r="B32" s="281"/>
      <c r="C32" s="279"/>
      <c r="D32" s="279"/>
      <c r="E32" s="114">
        <f t="shared" si="3"/>
        <v>0</v>
      </c>
      <c r="F32" s="600"/>
      <c r="G32" s="314"/>
    </row>
    <row r="33" spans="2:7" ht="30" customHeight="1">
      <c r="B33" s="281"/>
      <c r="C33" s="279"/>
      <c r="D33" s="279"/>
      <c r="E33" s="114">
        <f t="shared" si="3"/>
        <v>0</v>
      </c>
      <c r="F33" s="600"/>
      <c r="G33" s="314"/>
    </row>
    <row r="34" spans="2:7" ht="30" customHeight="1">
      <c r="B34" s="281"/>
      <c r="C34" s="279"/>
      <c r="D34" s="279"/>
      <c r="E34" s="114">
        <f t="shared" si="3"/>
        <v>0</v>
      </c>
      <c r="F34" s="600"/>
      <c r="G34" s="314"/>
    </row>
    <row r="35" spans="2:7" ht="30" customHeight="1">
      <c r="B35" s="281"/>
      <c r="C35" s="279"/>
      <c r="D35" s="279"/>
      <c r="E35" s="114">
        <f t="shared" si="3"/>
        <v>0</v>
      </c>
      <c r="F35" s="600"/>
      <c r="G35" s="314"/>
    </row>
    <row r="36" spans="2:7" ht="30" customHeight="1">
      <c r="B36" s="281"/>
      <c r="C36" s="279"/>
      <c r="D36" s="279"/>
      <c r="E36" s="114">
        <f t="shared" si="3"/>
        <v>0</v>
      </c>
      <c r="F36" s="600"/>
      <c r="G36" s="314"/>
    </row>
    <row r="37" spans="2:7" ht="30" customHeight="1">
      <c r="B37" s="281"/>
      <c r="C37" s="279"/>
      <c r="D37" s="279"/>
      <c r="E37" s="114">
        <f t="shared" si="3"/>
        <v>0</v>
      </c>
      <c r="F37" s="600"/>
      <c r="G37" s="314"/>
    </row>
    <row r="38" spans="2:7" ht="30" customHeight="1">
      <c r="B38" s="281"/>
      <c r="C38" s="279"/>
      <c r="D38" s="279"/>
      <c r="E38" s="114">
        <f t="shared" si="3"/>
        <v>0</v>
      </c>
      <c r="F38" s="600"/>
      <c r="G38" s="314"/>
    </row>
    <row r="39" spans="2:7" ht="30" customHeight="1">
      <c r="B39" s="281"/>
      <c r="C39" s="279"/>
      <c r="D39" s="279"/>
      <c r="E39" s="114">
        <f t="shared" si="3"/>
        <v>0</v>
      </c>
      <c r="F39" s="600"/>
      <c r="G39" s="314"/>
    </row>
    <row r="40" spans="2:7" ht="30" customHeight="1">
      <c r="B40" s="112" t="s">
        <v>108</v>
      </c>
      <c r="C40" s="116"/>
      <c r="D40" s="116"/>
      <c r="E40" s="115">
        <f>SUM(E24:E39)</f>
        <v>0</v>
      </c>
      <c r="F40" s="601"/>
      <c r="G40" s="234"/>
    </row>
    <row r="42" spans="2:7">
      <c r="B42" s="113"/>
    </row>
    <row r="44" spans="2:7">
      <c r="B44" s="2" t="s">
        <v>171</v>
      </c>
    </row>
    <row r="45" spans="2:7">
      <c r="B45" s="2" t="s">
        <v>173</v>
      </c>
      <c r="C45" s="2">
        <v>205000</v>
      </c>
    </row>
    <row r="46" spans="2:7">
      <c r="B46" s="2" t="s">
        <v>32</v>
      </c>
      <c r="C46" s="2">
        <v>51400</v>
      </c>
    </row>
  </sheetData>
  <sheetProtection sheet="1" objects="1" scenarios="1"/>
  <customSheetViews>
    <customSheetView guid="{9C794F8B-61A0-437A-BDE0-C61D914A8E6F}" fitToPage="1">
      <pane ySplit="4" topLeftCell="A5" activePane="bottomLeft" state="frozen"/>
      <selection pane="bottomLeft" activeCell="A5" sqref="A5:XFD5"/>
      <pageMargins left="0.70866141732283472" right="0.70866141732283472" top="0.74803149606299213" bottom="0.74803149606299213" header="0.31496062992125984" footer="0.31496062992125984"/>
      <pageSetup paperSize="9" scale="57" orientation="portrait" r:id="rId1"/>
    </customSheetView>
  </customSheetViews>
  <mergeCells count="9">
    <mergeCell ref="B17:G17"/>
    <mergeCell ref="B23:G23"/>
    <mergeCell ref="F24:F40"/>
    <mergeCell ref="B3:E3"/>
    <mergeCell ref="F3:F4"/>
    <mergeCell ref="G3:G4"/>
    <mergeCell ref="B5:G5"/>
    <mergeCell ref="F6:F10"/>
    <mergeCell ref="B11:G11"/>
  </mergeCells>
  <phoneticPr fontId="2"/>
  <pageMargins left="0.70866141732283472" right="0.70866141732283472" top="0.74803149606299213" bottom="0.74803149606299213" header="0.31496062992125984" footer="0.31496062992125984"/>
  <pageSetup paperSize="9" scale="57" orientation="portrait" r:id="rId2"/>
  <drawing r:id="rId3"/>
  <legacyDrawing r:id="rId4"/>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CB34B-B980-4160-965B-FB9494BB29AB}">
  <sheetPr>
    <tabColor rgb="FFFF0000"/>
    <pageSetUpPr fitToPage="1"/>
  </sheetPr>
  <dimension ref="A1:G81"/>
  <sheetViews>
    <sheetView workbookViewId="0">
      <pane xSplit="1" ySplit="8" topLeftCell="B9" activePane="bottomRight" state="frozen"/>
      <selection pane="topRight" activeCell="B1" sqref="B1"/>
      <selection pane="bottomLeft" activeCell="A9" sqref="A9"/>
      <selection pane="bottomRight" activeCell="E11" sqref="E11"/>
    </sheetView>
  </sheetViews>
  <sheetFormatPr defaultRowHeight="14.25"/>
  <cols>
    <col min="1" max="1" width="5.875" style="2" customWidth="1"/>
    <col min="2" max="2" width="38.375" style="2" customWidth="1"/>
    <col min="3" max="3" width="10.5" style="2" customWidth="1"/>
    <col min="4" max="4" width="17.25" style="2" customWidth="1"/>
    <col min="5" max="5" width="20.625" style="2" customWidth="1"/>
    <col min="6" max="6" width="24.875" style="2" customWidth="1"/>
    <col min="7" max="7" width="43.875" style="2" customWidth="1"/>
    <col min="8" max="8" width="5.875" style="2" customWidth="1"/>
    <col min="9" max="252" width="9" style="2"/>
    <col min="253" max="253" width="1.625" style="2" customWidth="1"/>
    <col min="254" max="255" width="15.625" style="2" customWidth="1"/>
    <col min="256" max="257" width="10.625" style="2" customWidth="1"/>
    <col min="258" max="258" width="15.625" style="2" customWidth="1"/>
    <col min="259" max="261" width="10.625" style="2" customWidth="1"/>
    <col min="262" max="263" width="15.625" style="2" customWidth="1"/>
    <col min="264" max="508" width="9" style="2"/>
    <col min="509" max="509" width="1.625" style="2" customWidth="1"/>
    <col min="510" max="511" width="15.625" style="2" customWidth="1"/>
    <col min="512" max="513" width="10.625" style="2" customWidth="1"/>
    <col min="514" max="514" width="15.625" style="2" customWidth="1"/>
    <col min="515" max="517" width="10.625" style="2" customWidth="1"/>
    <col min="518" max="519" width="15.625" style="2" customWidth="1"/>
    <col min="520" max="764" width="9" style="2"/>
    <col min="765" max="765" width="1.625" style="2" customWidth="1"/>
    <col min="766" max="767" width="15.625" style="2" customWidth="1"/>
    <col min="768" max="769" width="10.625" style="2" customWidth="1"/>
    <col min="770" max="770" width="15.625" style="2" customWidth="1"/>
    <col min="771" max="773" width="10.625" style="2" customWidth="1"/>
    <col min="774" max="775" width="15.625" style="2" customWidth="1"/>
    <col min="776" max="1020" width="9" style="2"/>
    <col min="1021" max="1021" width="1.625" style="2" customWidth="1"/>
    <col min="1022" max="1023" width="15.625" style="2" customWidth="1"/>
    <col min="1024" max="1025" width="10.625" style="2" customWidth="1"/>
    <col min="1026" max="1026" width="15.625" style="2" customWidth="1"/>
    <col min="1027" max="1029" width="10.625" style="2" customWidth="1"/>
    <col min="1030" max="1031" width="15.625" style="2" customWidth="1"/>
    <col min="1032" max="1276" width="9" style="2"/>
    <col min="1277" max="1277" width="1.625" style="2" customWidth="1"/>
    <col min="1278" max="1279" width="15.625" style="2" customWidth="1"/>
    <col min="1280" max="1281" width="10.625" style="2" customWidth="1"/>
    <col min="1282" max="1282" width="15.625" style="2" customWidth="1"/>
    <col min="1283" max="1285" width="10.625" style="2" customWidth="1"/>
    <col min="1286" max="1287" width="15.625" style="2" customWidth="1"/>
    <col min="1288" max="1532" width="9" style="2"/>
    <col min="1533" max="1533" width="1.625" style="2" customWidth="1"/>
    <col min="1534" max="1535" width="15.625" style="2" customWidth="1"/>
    <col min="1536" max="1537" width="10.625" style="2" customWidth="1"/>
    <col min="1538" max="1538" width="15.625" style="2" customWidth="1"/>
    <col min="1539" max="1541" width="10.625" style="2" customWidth="1"/>
    <col min="1542" max="1543" width="15.625" style="2" customWidth="1"/>
    <col min="1544" max="1788" width="9" style="2"/>
    <col min="1789" max="1789" width="1.625" style="2" customWidth="1"/>
    <col min="1790" max="1791" width="15.625" style="2" customWidth="1"/>
    <col min="1792" max="1793" width="10.625" style="2" customWidth="1"/>
    <col min="1794" max="1794" width="15.625" style="2" customWidth="1"/>
    <col min="1795" max="1797" width="10.625" style="2" customWidth="1"/>
    <col min="1798" max="1799" width="15.625" style="2" customWidth="1"/>
    <col min="1800" max="2044" width="9" style="2"/>
    <col min="2045" max="2045" width="1.625" style="2" customWidth="1"/>
    <col min="2046" max="2047" width="15.625" style="2" customWidth="1"/>
    <col min="2048" max="2049" width="10.625" style="2" customWidth="1"/>
    <col min="2050" max="2050" width="15.625" style="2" customWidth="1"/>
    <col min="2051" max="2053" width="10.625" style="2" customWidth="1"/>
    <col min="2054" max="2055" width="15.625" style="2" customWidth="1"/>
    <col min="2056" max="2300" width="9" style="2"/>
    <col min="2301" max="2301" width="1.625" style="2" customWidth="1"/>
    <col min="2302" max="2303" width="15.625" style="2" customWidth="1"/>
    <col min="2304" max="2305" width="10.625" style="2" customWidth="1"/>
    <col min="2306" max="2306" width="15.625" style="2" customWidth="1"/>
    <col min="2307" max="2309" width="10.625" style="2" customWidth="1"/>
    <col min="2310" max="2311" width="15.625" style="2" customWidth="1"/>
    <col min="2312" max="2556" width="9" style="2"/>
    <col min="2557" max="2557" width="1.625" style="2" customWidth="1"/>
    <col min="2558" max="2559" width="15.625" style="2" customWidth="1"/>
    <col min="2560" max="2561" width="10.625" style="2" customWidth="1"/>
    <col min="2562" max="2562" width="15.625" style="2" customWidth="1"/>
    <col min="2563" max="2565" width="10.625" style="2" customWidth="1"/>
    <col min="2566" max="2567" width="15.625" style="2" customWidth="1"/>
    <col min="2568" max="2812" width="9" style="2"/>
    <col min="2813" max="2813" width="1.625" style="2" customWidth="1"/>
    <col min="2814" max="2815" width="15.625" style="2" customWidth="1"/>
    <col min="2816" max="2817" width="10.625" style="2" customWidth="1"/>
    <col min="2818" max="2818" width="15.625" style="2" customWidth="1"/>
    <col min="2819" max="2821" width="10.625" style="2" customWidth="1"/>
    <col min="2822" max="2823" width="15.625" style="2" customWidth="1"/>
    <col min="2824" max="3068" width="9" style="2"/>
    <col min="3069" max="3069" width="1.625" style="2" customWidth="1"/>
    <col min="3070" max="3071" width="15.625" style="2" customWidth="1"/>
    <col min="3072" max="3073" width="10.625" style="2" customWidth="1"/>
    <col min="3074" max="3074" width="15.625" style="2" customWidth="1"/>
    <col min="3075" max="3077" width="10.625" style="2" customWidth="1"/>
    <col min="3078" max="3079" width="15.625" style="2" customWidth="1"/>
    <col min="3080" max="3324" width="9" style="2"/>
    <col min="3325" max="3325" width="1.625" style="2" customWidth="1"/>
    <col min="3326" max="3327" width="15.625" style="2" customWidth="1"/>
    <col min="3328" max="3329" width="10.625" style="2" customWidth="1"/>
    <col min="3330" max="3330" width="15.625" style="2" customWidth="1"/>
    <col min="3331" max="3333" width="10.625" style="2" customWidth="1"/>
    <col min="3334" max="3335" width="15.625" style="2" customWidth="1"/>
    <col min="3336" max="3580" width="9" style="2"/>
    <col min="3581" max="3581" width="1.625" style="2" customWidth="1"/>
    <col min="3582" max="3583" width="15.625" style="2" customWidth="1"/>
    <col min="3584" max="3585" width="10.625" style="2" customWidth="1"/>
    <col min="3586" max="3586" width="15.625" style="2" customWidth="1"/>
    <col min="3587" max="3589" width="10.625" style="2" customWidth="1"/>
    <col min="3590" max="3591" width="15.625" style="2" customWidth="1"/>
    <col min="3592" max="3836" width="9" style="2"/>
    <col min="3837" max="3837" width="1.625" style="2" customWidth="1"/>
    <col min="3838" max="3839" width="15.625" style="2" customWidth="1"/>
    <col min="3840" max="3841" width="10.625" style="2" customWidth="1"/>
    <col min="3842" max="3842" width="15.625" style="2" customWidth="1"/>
    <col min="3843" max="3845" width="10.625" style="2" customWidth="1"/>
    <col min="3846" max="3847" width="15.625" style="2" customWidth="1"/>
    <col min="3848" max="4092" width="9" style="2"/>
    <col min="4093" max="4093" width="1.625" style="2" customWidth="1"/>
    <col min="4094" max="4095" width="15.625" style="2" customWidth="1"/>
    <col min="4096" max="4097" width="10.625" style="2" customWidth="1"/>
    <col min="4098" max="4098" width="15.625" style="2" customWidth="1"/>
    <col min="4099" max="4101" width="10.625" style="2" customWidth="1"/>
    <col min="4102" max="4103" width="15.625" style="2" customWidth="1"/>
    <col min="4104" max="4348" width="9" style="2"/>
    <col min="4349" max="4349" width="1.625" style="2" customWidth="1"/>
    <col min="4350" max="4351" width="15.625" style="2" customWidth="1"/>
    <col min="4352" max="4353" width="10.625" style="2" customWidth="1"/>
    <col min="4354" max="4354" width="15.625" style="2" customWidth="1"/>
    <col min="4355" max="4357" width="10.625" style="2" customWidth="1"/>
    <col min="4358" max="4359" width="15.625" style="2" customWidth="1"/>
    <col min="4360" max="4604" width="9" style="2"/>
    <col min="4605" max="4605" width="1.625" style="2" customWidth="1"/>
    <col min="4606" max="4607" width="15.625" style="2" customWidth="1"/>
    <col min="4608" max="4609" width="10.625" style="2" customWidth="1"/>
    <col min="4610" max="4610" width="15.625" style="2" customWidth="1"/>
    <col min="4611" max="4613" width="10.625" style="2" customWidth="1"/>
    <col min="4614" max="4615" width="15.625" style="2" customWidth="1"/>
    <col min="4616" max="4860" width="9" style="2"/>
    <col min="4861" max="4861" width="1.625" style="2" customWidth="1"/>
    <col min="4862" max="4863" width="15.625" style="2" customWidth="1"/>
    <col min="4864" max="4865" width="10.625" style="2" customWidth="1"/>
    <col min="4866" max="4866" width="15.625" style="2" customWidth="1"/>
    <col min="4867" max="4869" width="10.625" style="2" customWidth="1"/>
    <col min="4870" max="4871" width="15.625" style="2" customWidth="1"/>
    <col min="4872" max="5116" width="9" style="2"/>
    <col min="5117" max="5117" width="1.625" style="2" customWidth="1"/>
    <col min="5118" max="5119" width="15.625" style="2" customWidth="1"/>
    <col min="5120" max="5121" width="10.625" style="2" customWidth="1"/>
    <col min="5122" max="5122" width="15.625" style="2" customWidth="1"/>
    <col min="5123" max="5125" width="10.625" style="2" customWidth="1"/>
    <col min="5126" max="5127" width="15.625" style="2" customWidth="1"/>
    <col min="5128" max="5372" width="9" style="2"/>
    <col min="5373" max="5373" width="1.625" style="2" customWidth="1"/>
    <col min="5374" max="5375" width="15.625" style="2" customWidth="1"/>
    <col min="5376" max="5377" width="10.625" style="2" customWidth="1"/>
    <col min="5378" max="5378" width="15.625" style="2" customWidth="1"/>
    <col min="5379" max="5381" width="10.625" style="2" customWidth="1"/>
    <col min="5382" max="5383" width="15.625" style="2" customWidth="1"/>
    <col min="5384" max="5628" width="9" style="2"/>
    <col min="5629" max="5629" width="1.625" style="2" customWidth="1"/>
    <col min="5630" max="5631" width="15.625" style="2" customWidth="1"/>
    <col min="5632" max="5633" width="10.625" style="2" customWidth="1"/>
    <col min="5634" max="5634" width="15.625" style="2" customWidth="1"/>
    <col min="5635" max="5637" width="10.625" style="2" customWidth="1"/>
    <col min="5638" max="5639" width="15.625" style="2" customWidth="1"/>
    <col min="5640" max="5884" width="9" style="2"/>
    <col min="5885" max="5885" width="1.625" style="2" customWidth="1"/>
    <col min="5886" max="5887" width="15.625" style="2" customWidth="1"/>
    <col min="5888" max="5889" width="10.625" style="2" customWidth="1"/>
    <col min="5890" max="5890" width="15.625" style="2" customWidth="1"/>
    <col min="5891" max="5893" width="10.625" style="2" customWidth="1"/>
    <col min="5894" max="5895" width="15.625" style="2" customWidth="1"/>
    <col min="5896" max="6140" width="9" style="2"/>
    <col min="6141" max="6141" width="1.625" style="2" customWidth="1"/>
    <col min="6142" max="6143" width="15.625" style="2" customWidth="1"/>
    <col min="6144" max="6145" width="10.625" style="2" customWidth="1"/>
    <col min="6146" max="6146" width="15.625" style="2" customWidth="1"/>
    <col min="6147" max="6149" width="10.625" style="2" customWidth="1"/>
    <col min="6150" max="6151" width="15.625" style="2" customWidth="1"/>
    <col min="6152" max="6396" width="9" style="2"/>
    <col min="6397" max="6397" width="1.625" style="2" customWidth="1"/>
    <col min="6398" max="6399" width="15.625" style="2" customWidth="1"/>
    <col min="6400" max="6401" width="10.625" style="2" customWidth="1"/>
    <col min="6402" max="6402" width="15.625" style="2" customWidth="1"/>
    <col min="6403" max="6405" width="10.625" style="2" customWidth="1"/>
    <col min="6406" max="6407" width="15.625" style="2" customWidth="1"/>
    <col min="6408" max="6652" width="9" style="2"/>
    <col min="6653" max="6653" width="1.625" style="2" customWidth="1"/>
    <col min="6654" max="6655" width="15.625" style="2" customWidth="1"/>
    <col min="6656" max="6657" width="10.625" style="2" customWidth="1"/>
    <col min="6658" max="6658" width="15.625" style="2" customWidth="1"/>
    <col min="6659" max="6661" width="10.625" style="2" customWidth="1"/>
    <col min="6662" max="6663" width="15.625" style="2" customWidth="1"/>
    <col min="6664" max="6908" width="9" style="2"/>
    <col min="6909" max="6909" width="1.625" style="2" customWidth="1"/>
    <col min="6910" max="6911" width="15.625" style="2" customWidth="1"/>
    <col min="6912" max="6913" width="10.625" style="2" customWidth="1"/>
    <col min="6914" max="6914" width="15.625" style="2" customWidth="1"/>
    <col min="6915" max="6917" width="10.625" style="2" customWidth="1"/>
    <col min="6918" max="6919" width="15.625" style="2" customWidth="1"/>
    <col min="6920" max="7164" width="9" style="2"/>
    <col min="7165" max="7165" width="1.625" style="2" customWidth="1"/>
    <col min="7166" max="7167" width="15.625" style="2" customWidth="1"/>
    <col min="7168" max="7169" width="10.625" style="2" customWidth="1"/>
    <col min="7170" max="7170" width="15.625" style="2" customWidth="1"/>
    <col min="7171" max="7173" width="10.625" style="2" customWidth="1"/>
    <col min="7174" max="7175" width="15.625" style="2" customWidth="1"/>
    <col min="7176" max="7420" width="9" style="2"/>
    <col min="7421" max="7421" width="1.625" style="2" customWidth="1"/>
    <col min="7422" max="7423" width="15.625" style="2" customWidth="1"/>
    <col min="7424" max="7425" width="10.625" style="2" customWidth="1"/>
    <col min="7426" max="7426" width="15.625" style="2" customWidth="1"/>
    <col min="7427" max="7429" width="10.625" style="2" customWidth="1"/>
    <col min="7430" max="7431" width="15.625" style="2" customWidth="1"/>
    <col min="7432" max="7676" width="9" style="2"/>
    <col min="7677" max="7677" width="1.625" style="2" customWidth="1"/>
    <col min="7678" max="7679" width="15.625" style="2" customWidth="1"/>
    <col min="7680" max="7681" width="10.625" style="2" customWidth="1"/>
    <col min="7682" max="7682" width="15.625" style="2" customWidth="1"/>
    <col min="7683" max="7685" width="10.625" style="2" customWidth="1"/>
    <col min="7686" max="7687" width="15.625" style="2" customWidth="1"/>
    <col min="7688" max="7932" width="9" style="2"/>
    <col min="7933" max="7933" width="1.625" style="2" customWidth="1"/>
    <col min="7934" max="7935" width="15.625" style="2" customWidth="1"/>
    <col min="7936" max="7937" width="10.625" style="2" customWidth="1"/>
    <col min="7938" max="7938" width="15.625" style="2" customWidth="1"/>
    <col min="7939" max="7941" width="10.625" style="2" customWidth="1"/>
    <col min="7942" max="7943" width="15.625" style="2" customWidth="1"/>
    <col min="7944" max="8188" width="9" style="2"/>
    <col min="8189" max="8189" width="1.625" style="2" customWidth="1"/>
    <col min="8190" max="8191" width="15.625" style="2" customWidth="1"/>
    <col min="8192" max="8193" width="10.625" style="2" customWidth="1"/>
    <col min="8194" max="8194" width="15.625" style="2" customWidth="1"/>
    <col min="8195" max="8197" width="10.625" style="2" customWidth="1"/>
    <col min="8198" max="8199" width="15.625" style="2" customWidth="1"/>
    <col min="8200" max="8444" width="9" style="2"/>
    <col min="8445" max="8445" width="1.625" style="2" customWidth="1"/>
    <col min="8446" max="8447" width="15.625" style="2" customWidth="1"/>
    <col min="8448" max="8449" width="10.625" style="2" customWidth="1"/>
    <col min="8450" max="8450" width="15.625" style="2" customWidth="1"/>
    <col min="8451" max="8453" width="10.625" style="2" customWidth="1"/>
    <col min="8454" max="8455" width="15.625" style="2" customWidth="1"/>
    <col min="8456" max="8700" width="9" style="2"/>
    <col min="8701" max="8701" width="1.625" style="2" customWidth="1"/>
    <col min="8702" max="8703" width="15.625" style="2" customWidth="1"/>
    <col min="8704" max="8705" width="10.625" style="2" customWidth="1"/>
    <col min="8706" max="8706" width="15.625" style="2" customWidth="1"/>
    <col min="8707" max="8709" width="10.625" style="2" customWidth="1"/>
    <col min="8710" max="8711" width="15.625" style="2" customWidth="1"/>
    <col min="8712" max="8956" width="9" style="2"/>
    <col min="8957" max="8957" width="1.625" style="2" customWidth="1"/>
    <col min="8958" max="8959" width="15.625" style="2" customWidth="1"/>
    <col min="8960" max="8961" width="10.625" style="2" customWidth="1"/>
    <col min="8962" max="8962" width="15.625" style="2" customWidth="1"/>
    <col min="8963" max="8965" width="10.625" style="2" customWidth="1"/>
    <col min="8966" max="8967" width="15.625" style="2" customWidth="1"/>
    <col min="8968" max="9212" width="9" style="2"/>
    <col min="9213" max="9213" width="1.625" style="2" customWidth="1"/>
    <col min="9214" max="9215" width="15.625" style="2" customWidth="1"/>
    <col min="9216" max="9217" width="10.625" style="2" customWidth="1"/>
    <col min="9218" max="9218" width="15.625" style="2" customWidth="1"/>
    <col min="9219" max="9221" width="10.625" style="2" customWidth="1"/>
    <col min="9222" max="9223" width="15.625" style="2" customWidth="1"/>
    <col min="9224" max="9468" width="9" style="2"/>
    <col min="9469" max="9469" width="1.625" style="2" customWidth="1"/>
    <col min="9470" max="9471" width="15.625" style="2" customWidth="1"/>
    <col min="9472" max="9473" width="10.625" style="2" customWidth="1"/>
    <col min="9474" max="9474" width="15.625" style="2" customWidth="1"/>
    <col min="9475" max="9477" width="10.625" style="2" customWidth="1"/>
    <col min="9478" max="9479" width="15.625" style="2" customWidth="1"/>
    <col min="9480" max="9724" width="9" style="2"/>
    <col min="9725" max="9725" width="1.625" style="2" customWidth="1"/>
    <col min="9726" max="9727" width="15.625" style="2" customWidth="1"/>
    <col min="9728" max="9729" width="10.625" style="2" customWidth="1"/>
    <col min="9730" max="9730" width="15.625" style="2" customWidth="1"/>
    <col min="9731" max="9733" width="10.625" style="2" customWidth="1"/>
    <col min="9734" max="9735" width="15.625" style="2" customWidth="1"/>
    <col min="9736" max="9980" width="9" style="2"/>
    <col min="9981" max="9981" width="1.625" style="2" customWidth="1"/>
    <col min="9982" max="9983" width="15.625" style="2" customWidth="1"/>
    <col min="9984" max="9985" width="10.625" style="2" customWidth="1"/>
    <col min="9986" max="9986" width="15.625" style="2" customWidth="1"/>
    <col min="9987" max="9989" width="10.625" style="2" customWidth="1"/>
    <col min="9990" max="9991" width="15.625" style="2" customWidth="1"/>
    <col min="9992" max="10236" width="9" style="2"/>
    <col min="10237" max="10237" width="1.625" style="2" customWidth="1"/>
    <col min="10238" max="10239" width="15.625" style="2" customWidth="1"/>
    <col min="10240" max="10241" width="10.625" style="2" customWidth="1"/>
    <col min="10242" max="10242" width="15.625" style="2" customWidth="1"/>
    <col min="10243" max="10245" width="10.625" style="2" customWidth="1"/>
    <col min="10246" max="10247" width="15.625" style="2" customWidth="1"/>
    <col min="10248" max="10492" width="9" style="2"/>
    <col min="10493" max="10493" width="1.625" style="2" customWidth="1"/>
    <col min="10494" max="10495" width="15.625" style="2" customWidth="1"/>
    <col min="10496" max="10497" width="10.625" style="2" customWidth="1"/>
    <col min="10498" max="10498" width="15.625" style="2" customWidth="1"/>
    <col min="10499" max="10501" width="10.625" style="2" customWidth="1"/>
    <col min="10502" max="10503" width="15.625" style="2" customWidth="1"/>
    <col min="10504" max="10748" width="9" style="2"/>
    <col min="10749" max="10749" width="1.625" style="2" customWidth="1"/>
    <col min="10750" max="10751" width="15.625" style="2" customWidth="1"/>
    <col min="10752" max="10753" width="10.625" style="2" customWidth="1"/>
    <col min="10754" max="10754" width="15.625" style="2" customWidth="1"/>
    <col min="10755" max="10757" width="10.625" style="2" customWidth="1"/>
    <col min="10758" max="10759" width="15.625" style="2" customWidth="1"/>
    <col min="10760" max="11004" width="9" style="2"/>
    <col min="11005" max="11005" width="1.625" style="2" customWidth="1"/>
    <col min="11006" max="11007" width="15.625" style="2" customWidth="1"/>
    <col min="11008" max="11009" width="10.625" style="2" customWidth="1"/>
    <col min="11010" max="11010" width="15.625" style="2" customWidth="1"/>
    <col min="11011" max="11013" width="10.625" style="2" customWidth="1"/>
    <col min="11014" max="11015" width="15.625" style="2" customWidth="1"/>
    <col min="11016" max="11260" width="9" style="2"/>
    <col min="11261" max="11261" width="1.625" style="2" customWidth="1"/>
    <col min="11262" max="11263" width="15.625" style="2" customWidth="1"/>
    <col min="11264" max="11265" width="10.625" style="2" customWidth="1"/>
    <col min="11266" max="11266" width="15.625" style="2" customWidth="1"/>
    <col min="11267" max="11269" width="10.625" style="2" customWidth="1"/>
    <col min="11270" max="11271" width="15.625" style="2" customWidth="1"/>
    <col min="11272" max="11516" width="9" style="2"/>
    <col min="11517" max="11517" width="1.625" style="2" customWidth="1"/>
    <col min="11518" max="11519" width="15.625" style="2" customWidth="1"/>
    <col min="11520" max="11521" width="10.625" style="2" customWidth="1"/>
    <col min="11522" max="11522" width="15.625" style="2" customWidth="1"/>
    <col min="11523" max="11525" width="10.625" style="2" customWidth="1"/>
    <col min="11526" max="11527" width="15.625" style="2" customWidth="1"/>
    <col min="11528" max="11772" width="9" style="2"/>
    <col min="11773" max="11773" width="1.625" style="2" customWidth="1"/>
    <col min="11774" max="11775" width="15.625" style="2" customWidth="1"/>
    <col min="11776" max="11777" width="10.625" style="2" customWidth="1"/>
    <col min="11778" max="11778" width="15.625" style="2" customWidth="1"/>
    <col min="11779" max="11781" width="10.625" style="2" customWidth="1"/>
    <col min="11782" max="11783" width="15.625" style="2" customWidth="1"/>
    <col min="11784" max="12028" width="9" style="2"/>
    <col min="12029" max="12029" width="1.625" style="2" customWidth="1"/>
    <col min="12030" max="12031" width="15.625" style="2" customWidth="1"/>
    <col min="12032" max="12033" width="10.625" style="2" customWidth="1"/>
    <col min="12034" max="12034" width="15.625" style="2" customWidth="1"/>
    <col min="12035" max="12037" width="10.625" style="2" customWidth="1"/>
    <col min="12038" max="12039" width="15.625" style="2" customWidth="1"/>
    <col min="12040" max="12284" width="9" style="2"/>
    <col min="12285" max="12285" width="1.625" style="2" customWidth="1"/>
    <col min="12286" max="12287" width="15.625" style="2" customWidth="1"/>
    <col min="12288" max="12289" width="10.625" style="2" customWidth="1"/>
    <col min="12290" max="12290" width="15.625" style="2" customWidth="1"/>
    <col min="12291" max="12293" width="10.625" style="2" customWidth="1"/>
    <col min="12294" max="12295" width="15.625" style="2" customWidth="1"/>
    <col min="12296" max="12540" width="9" style="2"/>
    <col min="12541" max="12541" width="1.625" style="2" customWidth="1"/>
    <col min="12542" max="12543" width="15.625" style="2" customWidth="1"/>
    <col min="12544" max="12545" width="10.625" style="2" customWidth="1"/>
    <col min="12546" max="12546" width="15.625" style="2" customWidth="1"/>
    <col min="12547" max="12549" width="10.625" style="2" customWidth="1"/>
    <col min="12550" max="12551" width="15.625" style="2" customWidth="1"/>
    <col min="12552" max="12796" width="9" style="2"/>
    <col min="12797" max="12797" width="1.625" style="2" customWidth="1"/>
    <col min="12798" max="12799" width="15.625" style="2" customWidth="1"/>
    <col min="12800" max="12801" width="10.625" style="2" customWidth="1"/>
    <col min="12802" max="12802" width="15.625" style="2" customWidth="1"/>
    <col min="12803" max="12805" width="10.625" style="2" customWidth="1"/>
    <col min="12806" max="12807" width="15.625" style="2" customWidth="1"/>
    <col min="12808" max="13052" width="9" style="2"/>
    <col min="13053" max="13053" width="1.625" style="2" customWidth="1"/>
    <col min="13054" max="13055" width="15.625" style="2" customWidth="1"/>
    <col min="13056" max="13057" width="10.625" style="2" customWidth="1"/>
    <col min="13058" max="13058" width="15.625" style="2" customWidth="1"/>
    <col min="13059" max="13061" width="10.625" style="2" customWidth="1"/>
    <col min="13062" max="13063" width="15.625" style="2" customWidth="1"/>
    <col min="13064" max="13308" width="9" style="2"/>
    <col min="13309" max="13309" width="1.625" style="2" customWidth="1"/>
    <col min="13310" max="13311" width="15.625" style="2" customWidth="1"/>
    <col min="13312" max="13313" width="10.625" style="2" customWidth="1"/>
    <col min="13314" max="13314" width="15.625" style="2" customWidth="1"/>
    <col min="13315" max="13317" width="10.625" style="2" customWidth="1"/>
    <col min="13318" max="13319" width="15.625" style="2" customWidth="1"/>
    <col min="13320" max="13564" width="9" style="2"/>
    <col min="13565" max="13565" width="1.625" style="2" customWidth="1"/>
    <col min="13566" max="13567" width="15.625" style="2" customWidth="1"/>
    <col min="13568" max="13569" width="10.625" style="2" customWidth="1"/>
    <col min="13570" max="13570" width="15.625" style="2" customWidth="1"/>
    <col min="13571" max="13573" width="10.625" style="2" customWidth="1"/>
    <col min="13574" max="13575" width="15.625" style="2" customWidth="1"/>
    <col min="13576" max="13820" width="9" style="2"/>
    <col min="13821" max="13821" width="1.625" style="2" customWidth="1"/>
    <col min="13822" max="13823" width="15.625" style="2" customWidth="1"/>
    <col min="13824" max="13825" width="10.625" style="2" customWidth="1"/>
    <col min="13826" max="13826" width="15.625" style="2" customWidth="1"/>
    <col min="13827" max="13829" width="10.625" style="2" customWidth="1"/>
    <col min="13830" max="13831" width="15.625" style="2" customWidth="1"/>
    <col min="13832" max="14076" width="9" style="2"/>
    <col min="14077" max="14077" width="1.625" style="2" customWidth="1"/>
    <col min="14078" max="14079" width="15.625" style="2" customWidth="1"/>
    <col min="14080" max="14081" width="10.625" style="2" customWidth="1"/>
    <col min="14082" max="14082" width="15.625" style="2" customWidth="1"/>
    <col min="14083" max="14085" width="10.625" style="2" customWidth="1"/>
    <col min="14086" max="14087" width="15.625" style="2" customWidth="1"/>
    <col min="14088" max="14332" width="9" style="2"/>
    <col min="14333" max="14333" width="1.625" style="2" customWidth="1"/>
    <col min="14334" max="14335" width="15.625" style="2" customWidth="1"/>
    <col min="14336" max="14337" width="10.625" style="2" customWidth="1"/>
    <col min="14338" max="14338" width="15.625" style="2" customWidth="1"/>
    <col min="14339" max="14341" width="10.625" style="2" customWidth="1"/>
    <col min="14342" max="14343" width="15.625" style="2" customWidth="1"/>
    <col min="14344" max="14588" width="9" style="2"/>
    <col min="14589" max="14589" width="1.625" style="2" customWidth="1"/>
    <col min="14590" max="14591" width="15.625" style="2" customWidth="1"/>
    <col min="14592" max="14593" width="10.625" style="2" customWidth="1"/>
    <col min="14594" max="14594" width="15.625" style="2" customWidth="1"/>
    <col min="14595" max="14597" width="10.625" style="2" customWidth="1"/>
    <col min="14598" max="14599" width="15.625" style="2" customWidth="1"/>
    <col min="14600" max="14844" width="9" style="2"/>
    <col min="14845" max="14845" width="1.625" style="2" customWidth="1"/>
    <col min="14846" max="14847" width="15.625" style="2" customWidth="1"/>
    <col min="14848" max="14849" width="10.625" style="2" customWidth="1"/>
    <col min="14850" max="14850" width="15.625" style="2" customWidth="1"/>
    <col min="14851" max="14853" width="10.625" style="2" customWidth="1"/>
    <col min="14854" max="14855" width="15.625" style="2" customWidth="1"/>
    <col min="14856" max="15100" width="9" style="2"/>
    <col min="15101" max="15101" width="1.625" style="2" customWidth="1"/>
    <col min="15102" max="15103" width="15.625" style="2" customWidth="1"/>
    <col min="15104" max="15105" width="10.625" style="2" customWidth="1"/>
    <col min="15106" max="15106" width="15.625" style="2" customWidth="1"/>
    <col min="15107" max="15109" width="10.625" style="2" customWidth="1"/>
    <col min="15110" max="15111" width="15.625" style="2" customWidth="1"/>
    <col min="15112" max="15356" width="9" style="2"/>
    <col min="15357" max="15357" width="1.625" style="2" customWidth="1"/>
    <col min="15358" max="15359" width="15.625" style="2" customWidth="1"/>
    <col min="15360" max="15361" width="10.625" style="2" customWidth="1"/>
    <col min="15362" max="15362" width="15.625" style="2" customWidth="1"/>
    <col min="15363" max="15365" width="10.625" style="2" customWidth="1"/>
    <col min="15366" max="15367" width="15.625" style="2" customWidth="1"/>
    <col min="15368" max="15612" width="9" style="2"/>
    <col min="15613" max="15613" width="1.625" style="2" customWidth="1"/>
    <col min="15614" max="15615" width="15.625" style="2" customWidth="1"/>
    <col min="15616" max="15617" width="10.625" style="2" customWidth="1"/>
    <col min="15618" max="15618" width="15.625" style="2" customWidth="1"/>
    <col min="15619" max="15621" width="10.625" style="2" customWidth="1"/>
    <col min="15622" max="15623" width="15.625" style="2" customWidth="1"/>
    <col min="15624" max="15868" width="9" style="2"/>
    <col min="15869" max="15869" width="1.625" style="2" customWidth="1"/>
    <col min="15870" max="15871" width="15.625" style="2" customWidth="1"/>
    <col min="15872" max="15873" width="10.625" style="2" customWidth="1"/>
    <col min="15874" max="15874" width="15.625" style="2" customWidth="1"/>
    <col min="15875" max="15877" width="10.625" style="2" customWidth="1"/>
    <col min="15878" max="15879" width="15.625" style="2" customWidth="1"/>
    <col min="15880" max="16124" width="9" style="2"/>
    <col min="16125" max="16125" width="1.625" style="2" customWidth="1"/>
    <col min="16126" max="16127" width="15.625" style="2" customWidth="1"/>
    <col min="16128" max="16129" width="10.625" style="2" customWidth="1"/>
    <col min="16130" max="16130" width="15.625" style="2" customWidth="1"/>
    <col min="16131" max="16133" width="10.625" style="2" customWidth="1"/>
    <col min="16134" max="16135" width="15.625" style="2" customWidth="1"/>
    <col min="16136" max="16384" width="9" style="2"/>
  </cols>
  <sheetData>
    <row r="1" spans="1:7" ht="21.75" customHeight="1">
      <c r="A1" s="602" t="s">
        <v>321</v>
      </c>
      <c r="B1" s="602"/>
      <c r="C1" s="602"/>
      <c r="D1" s="602"/>
      <c r="E1" s="602"/>
      <c r="F1" s="602"/>
      <c r="G1" s="602"/>
    </row>
    <row r="2" spans="1:7" ht="21.75" customHeight="1" thickBot="1">
      <c r="B2" s="134"/>
      <c r="C2" s="134"/>
      <c r="D2" s="134"/>
      <c r="E2" s="134"/>
      <c r="F2" s="134"/>
      <c r="G2" s="134"/>
    </row>
    <row r="3" spans="1:7" ht="30" customHeight="1" thickBot="1">
      <c r="B3" s="590" t="s">
        <v>105</v>
      </c>
      <c r="C3" s="591"/>
      <c r="D3" s="592"/>
    </row>
    <row r="4" spans="1:7" ht="30" customHeight="1">
      <c r="B4" s="222" t="s">
        <v>250</v>
      </c>
      <c r="C4" s="222" t="s">
        <v>106</v>
      </c>
      <c r="D4" s="222" t="s">
        <v>107</v>
      </c>
    </row>
    <row r="5" spans="1:7" ht="15.75" customHeight="1">
      <c r="B5" s="651">
        <f>'別紙２－１(3)救急・周産期・小児医療'!B5:B6</f>
        <v>0</v>
      </c>
      <c r="C5" s="595">
        <v>133000</v>
      </c>
      <c r="D5" s="595">
        <f>B5*C5</f>
        <v>0</v>
      </c>
    </row>
    <row r="6" spans="1:7" ht="15.75" customHeight="1">
      <c r="B6" s="652"/>
      <c r="C6" s="524"/>
      <c r="D6" s="524"/>
      <c r="E6" s="111"/>
    </row>
    <row r="7" spans="1:7" ht="30" customHeight="1">
      <c r="B7" s="596" t="s">
        <v>179</v>
      </c>
      <c r="C7" s="597"/>
      <c r="D7" s="597"/>
      <c r="E7" s="598"/>
      <c r="F7" s="585" t="s">
        <v>170</v>
      </c>
      <c r="G7" s="580" t="s">
        <v>176</v>
      </c>
    </row>
    <row r="8" spans="1:7" ht="30" customHeight="1" thickBot="1">
      <c r="B8" s="109" t="s">
        <v>178</v>
      </c>
      <c r="C8" s="110" t="s">
        <v>58</v>
      </c>
      <c r="D8" s="110" t="s">
        <v>103</v>
      </c>
      <c r="E8" s="110" t="s">
        <v>61</v>
      </c>
      <c r="F8" s="586"/>
      <c r="G8" s="581"/>
    </row>
    <row r="9" spans="1:7" ht="30" customHeight="1" thickBot="1">
      <c r="B9" s="582" t="s">
        <v>104</v>
      </c>
      <c r="C9" s="583"/>
      <c r="D9" s="583"/>
      <c r="E9" s="583"/>
      <c r="F9" s="583"/>
      <c r="G9" s="584"/>
    </row>
    <row r="10" spans="1:7" ht="30" customHeight="1">
      <c r="B10" s="280"/>
      <c r="C10" s="278"/>
      <c r="D10" s="278"/>
      <c r="E10" s="114">
        <f>PRODUCT(C10:D10)</f>
        <v>0</v>
      </c>
      <c r="F10" s="600"/>
      <c r="G10" s="315"/>
    </row>
    <row r="11" spans="1:7" ht="30" customHeight="1">
      <c r="B11" s="281"/>
      <c r="C11" s="279"/>
      <c r="D11" s="279"/>
      <c r="E11" s="114">
        <f t="shared" ref="E11:E18" si="0">PRODUCT(C11:D11)</f>
        <v>0</v>
      </c>
      <c r="F11" s="600"/>
      <c r="G11" s="314"/>
    </row>
    <row r="12" spans="1:7" ht="30" customHeight="1">
      <c r="B12" s="281"/>
      <c r="C12" s="279"/>
      <c r="D12" s="279"/>
      <c r="E12" s="114">
        <f t="shared" si="0"/>
        <v>0</v>
      </c>
      <c r="F12" s="600"/>
      <c r="G12" s="314"/>
    </row>
    <row r="13" spans="1:7" ht="30" customHeight="1">
      <c r="B13" s="281"/>
      <c r="C13" s="279"/>
      <c r="D13" s="279"/>
      <c r="E13" s="114">
        <f t="shared" si="0"/>
        <v>0</v>
      </c>
      <c r="F13" s="600"/>
      <c r="G13" s="314"/>
    </row>
    <row r="14" spans="1:7" ht="30" customHeight="1">
      <c r="B14" s="281"/>
      <c r="C14" s="279"/>
      <c r="D14" s="279"/>
      <c r="E14" s="114">
        <f t="shared" si="0"/>
        <v>0</v>
      </c>
      <c r="F14" s="600"/>
      <c r="G14" s="314"/>
    </row>
    <row r="15" spans="1:7" ht="30" customHeight="1">
      <c r="B15" s="281"/>
      <c r="C15" s="279"/>
      <c r="D15" s="279"/>
      <c r="E15" s="114">
        <f t="shared" si="0"/>
        <v>0</v>
      </c>
      <c r="F15" s="600"/>
      <c r="G15" s="314"/>
    </row>
    <row r="16" spans="1:7" ht="30" customHeight="1">
      <c r="B16" s="281"/>
      <c r="C16" s="279"/>
      <c r="D16" s="279"/>
      <c r="E16" s="114">
        <f t="shared" si="0"/>
        <v>0</v>
      </c>
      <c r="F16" s="600"/>
      <c r="G16" s="314"/>
    </row>
    <row r="17" spans="2:7" ht="30" customHeight="1">
      <c r="B17" s="281"/>
      <c r="C17" s="279"/>
      <c r="D17" s="279"/>
      <c r="E17" s="114">
        <f t="shared" si="0"/>
        <v>0</v>
      </c>
      <c r="F17" s="600"/>
      <c r="G17" s="314"/>
    </row>
    <row r="18" spans="2:7" ht="30" customHeight="1">
      <c r="B18" s="281"/>
      <c r="C18" s="279"/>
      <c r="D18" s="279"/>
      <c r="E18" s="114">
        <f t="shared" si="0"/>
        <v>0</v>
      </c>
      <c r="F18" s="600"/>
      <c r="G18" s="314"/>
    </row>
    <row r="19" spans="2:7" ht="30" customHeight="1" thickBot="1">
      <c r="B19" s="120" t="s">
        <v>108</v>
      </c>
      <c r="C19" s="225"/>
      <c r="D19" s="226"/>
      <c r="E19" s="227">
        <f>SUM(E10:E18)</f>
        <v>0</v>
      </c>
      <c r="F19" s="600"/>
      <c r="G19" s="232"/>
    </row>
    <row r="20" spans="2:7" ht="30" customHeight="1" thickBot="1">
      <c r="B20" s="582" t="s">
        <v>110</v>
      </c>
      <c r="C20" s="583"/>
      <c r="D20" s="583"/>
      <c r="E20" s="583"/>
      <c r="F20" s="583"/>
      <c r="G20" s="584"/>
    </row>
    <row r="21" spans="2:7" ht="30" customHeight="1">
      <c r="B21" s="280"/>
      <c r="C21" s="278"/>
      <c r="D21" s="278"/>
      <c r="E21" s="114">
        <f>PRODUCT(C21:D21)</f>
        <v>0</v>
      </c>
      <c r="F21" s="228">
        <f>MIN(E21,$C$78*C21)</f>
        <v>0</v>
      </c>
      <c r="G21" s="315"/>
    </row>
    <row r="22" spans="2:7" ht="30" customHeight="1">
      <c r="B22" s="281"/>
      <c r="C22" s="279"/>
      <c r="D22" s="279"/>
      <c r="E22" s="114">
        <f t="shared" ref="E22:E24" si="1">PRODUCT(C22:D22)</f>
        <v>0</v>
      </c>
      <c r="F22" s="230">
        <f>MIN(E22,$C$78*C22)</f>
        <v>0</v>
      </c>
      <c r="G22" s="314"/>
    </row>
    <row r="23" spans="2:7" ht="30" customHeight="1">
      <c r="B23" s="281"/>
      <c r="C23" s="279"/>
      <c r="D23" s="279"/>
      <c r="E23" s="114">
        <f t="shared" si="1"/>
        <v>0</v>
      </c>
      <c r="F23" s="228">
        <f>MIN(E23,$C$78*C23)</f>
        <v>0</v>
      </c>
      <c r="G23" s="314"/>
    </row>
    <row r="24" spans="2:7" ht="30" customHeight="1">
      <c r="B24" s="281"/>
      <c r="C24" s="279"/>
      <c r="D24" s="279"/>
      <c r="E24" s="114">
        <f t="shared" si="1"/>
        <v>0</v>
      </c>
      <c r="F24" s="230">
        <f>MIN(E24,$C$78*C24)</f>
        <v>0</v>
      </c>
      <c r="G24" s="314"/>
    </row>
    <row r="25" spans="2:7" ht="30" customHeight="1" thickBot="1">
      <c r="B25" s="120" t="s">
        <v>108</v>
      </c>
      <c r="C25" s="227">
        <f>SUM(C21:C24)</f>
        <v>0</v>
      </c>
      <c r="D25" s="225"/>
      <c r="E25" s="227">
        <f>SUM(E21:E24)</f>
        <v>0</v>
      </c>
      <c r="F25" s="228">
        <f>SUM(F21:F24)</f>
        <v>0</v>
      </c>
      <c r="G25" s="232"/>
    </row>
    <row r="26" spans="2:7" ht="30" customHeight="1" thickBot="1">
      <c r="B26" s="582" t="s">
        <v>111</v>
      </c>
      <c r="C26" s="583"/>
      <c r="D26" s="583"/>
      <c r="E26" s="583"/>
      <c r="F26" s="583"/>
      <c r="G26" s="584"/>
    </row>
    <row r="27" spans="2:7" ht="30" customHeight="1">
      <c r="B27" s="280"/>
      <c r="C27" s="278"/>
      <c r="D27" s="278"/>
      <c r="E27" s="114">
        <f t="shared" ref="E27:E30" si="2">PRODUCT(C27:D27)</f>
        <v>0</v>
      </c>
      <c r="F27" s="235">
        <f>MIN(E27,$C$79*C27)</f>
        <v>0</v>
      </c>
      <c r="G27" s="315"/>
    </row>
    <row r="28" spans="2:7" ht="30" customHeight="1">
      <c r="B28" s="281"/>
      <c r="C28" s="279"/>
      <c r="D28" s="279"/>
      <c r="E28" s="114">
        <f t="shared" si="2"/>
        <v>0</v>
      </c>
      <c r="F28" s="230">
        <f>MIN(E28,$C$79*C28)</f>
        <v>0</v>
      </c>
      <c r="G28" s="314"/>
    </row>
    <row r="29" spans="2:7" ht="30" customHeight="1">
      <c r="B29" s="281"/>
      <c r="C29" s="279"/>
      <c r="D29" s="279"/>
      <c r="E29" s="114">
        <f t="shared" si="2"/>
        <v>0</v>
      </c>
      <c r="F29" s="229">
        <f>MIN(E29,$C$79*C29)</f>
        <v>0</v>
      </c>
      <c r="G29" s="314"/>
    </row>
    <row r="30" spans="2:7" ht="30" customHeight="1">
      <c r="B30" s="281"/>
      <c r="C30" s="279"/>
      <c r="D30" s="279"/>
      <c r="E30" s="114">
        <f t="shared" si="2"/>
        <v>0</v>
      </c>
      <c r="F30" s="230">
        <f>MIN(E30,$C$79*C30)</f>
        <v>0</v>
      </c>
      <c r="G30" s="314"/>
    </row>
    <row r="31" spans="2:7" ht="30" customHeight="1" thickBot="1">
      <c r="B31" s="120" t="s">
        <v>108</v>
      </c>
      <c r="C31" s="227">
        <f>SUM(C27:C30)</f>
        <v>0</v>
      </c>
      <c r="D31" s="225"/>
      <c r="E31" s="227">
        <f>SUM(E27:E30)</f>
        <v>0</v>
      </c>
      <c r="F31" s="229">
        <f>SUM(F27:F30)</f>
        <v>0</v>
      </c>
      <c r="G31" s="232"/>
    </row>
    <row r="32" spans="2:7" ht="30" customHeight="1" thickBot="1">
      <c r="B32" s="582" t="s">
        <v>118</v>
      </c>
      <c r="C32" s="583"/>
      <c r="D32" s="583"/>
      <c r="E32" s="583"/>
      <c r="F32" s="583"/>
      <c r="G32" s="584"/>
    </row>
    <row r="33" spans="2:7" ht="30" customHeight="1">
      <c r="B33" s="280"/>
      <c r="C33" s="278"/>
      <c r="D33" s="278"/>
      <c r="E33" s="114">
        <f t="shared" ref="E33:E47" si="3">PRODUCT(C33:D33)</f>
        <v>0</v>
      </c>
      <c r="F33" s="599"/>
      <c r="G33" s="315"/>
    </row>
    <row r="34" spans="2:7" ht="30" customHeight="1">
      <c r="B34" s="281"/>
      <c r="C34" s="279"/>
      <c r="D34" s="279"/>
      <c r="E34" s="114">
        <f t="shared" si="3"/>
        <v>0</v>
      </c>
      <c r="F34" s="599"/>
      <c r="G34" s="314"/>
    </row>
    <row r="35" spans="2:7" ht="30" customHeight="1">
      <c r="B35" s="281"/>
      <c r="C35" s="279"/>
      <c r="D35" s="279"/>
      <c r="E35" s="114">
        <f t="shared" si="3"/>
        <v>0</v>
      </c>
      <c r="F35" s="599"/>
      <c r="G35" s="314"/>
    </row>
    <row r="36" spans="2:7" ht="30" customHeight="1">
      <c r="B36" s="281"/>
      <c r="C36" s="279"/>
      <c r="D36" s="279"/>
      <c r="E36" s="114">
        <f t="shared" si="3"/>
        <v>0</v>
      </c>
      <c r="F36" s="599"/>
      <c r="G36" s="314"/>
    </row>
    <row r="37" spans="2:7" ht="30" customHeight="1">
      <c r="B37" s="281"/>
      <c r="C37" s="279"/>
      <c r="D37" s="279"/>
      <c r="E37" s="114">
        <f t="shared" si="3"/>
        <v>0</v>
      </c>
      <c r="F37" s="599"/>
      <c r="G37" s="314"/>
    </row>
    <row r="38" spans="2:7" ht="30" customHeight="1">
      <c r="B38" s="281"/>
      <c r="C38" s="279"/>
      <c r="D38" s="279"/>
      <c r="E38" s="114">
        <f t="shared" si="3"/>
        <v>0</v>
      </c>
      <c r="F38" s="599"/>
      <c r="G38" s="314"/>
    </row>
    <row r="39" spans="2:7" ht="30" customHeight="1">
      <c r="B39" s="281"/>
      <c r="C39" s="279"/>
      <c r="D39" s="279"/>
      <c r="E39" s="114">
        <f t="shared" si="3"/>
        <v>0</v>
      </c>
      <c r="F39" s="599"/>
      <c r="G39" s="314"/>
    </row>
    <row r="40" spans="2:7" ht="30" customHeight="1">
      <c r="B40" s="281"/>
      <c r="C40" s="279"/>
      <c r="D40" s="279"/>
      <c r="E40" s="114">
        <f t="shared" si="3"/>
        <v>0</v>
      </c>
      <c r="F40" s="599"/>
      <c r="G40" s="314"/>
    </row>
    <row r="41" spans="2:7" ht="30" customHeight="1">
      <c r="B41" s="281"/>
      <c r="C41" s="279"/>
      <c r="D41" s="279"/>
      <c r="E41" s="114">
        <f t="shared" si="3"/>
        <v>0</v>
      </c>
      <c r="F41" s="599"/>
      <c r="G41" s="314"/>
    </row>
    <row r="42" spans="2:7" ht="30" customHeight="1">
      <c r="B42" s="281"/>
      <c r="C42" s="279"/>
      <c r="D42" s="279"/>
      <c r="E42" s="114">
        <f t="shared" si="3"/>
        <v>0</v>
      </c>
      <c r="F42" s="599"/>
      <c r="G42" s="314"/>
    </row>
    <row r="43" spans="2:7" ht="30" customHeight="1">
      <c r="B43" s="281"/>
      <c r="C43" s="279"/>
      <c r="D43" s="279"/>
      <c r="E43" s="114">
        <f t="shared" si="3"/>
        <v>0</v>
      </c>
      <c r="F43" s="599"/>
      <c r="G43" s="314"/>
    </row>
    <row r="44" spans="2:7" ht="30" customHeight="1">
      <c r="B44" s="281"/>
      <c r="C44" s="279"/>
      <c r="D44" s="279"/>
      <c r="E44" s="114">
        <f t="shared" si="3"/>
        <v>0</v>
      </c>
      <c r="F44" s="599"/>
      <c r="G44" s="314"/>
    </row>
    <row r="45" spans="2:7" ht="30" customHeight="1">
      <c r="B45" s="281"/>
      <c r="C45" s="279"/>
      <c r="D45" s="279"/>
      <c r="E45" s="114">
        <f t="shared" si="3"/>
        <v>0</v>
      </c>
      <c r="F45" s="599"/>
      <c r="G45" s="314"/>
    </row>
    <row r="46" spans="2:7" ht="30" customHeight="1">
      <c r="B46" s="281"/>
      <c r="C46" s="279"/>
      <c r="D46" s="279"/>
      <c r="E46" s="114">
        <f t="shared" si="3"/>
        <v>0</v>
      </c>
      <c r="F46" s="599"/>
      <c r="G46" s="314"/>
    </row>
    <row r="47" spans="2:7" ht="30" customHeight="1">
      <c r="B47" s="281"/>
      <c r="C47" s="279"/>
      <c r="D47" s="279"/>
      <c r="E47" s="114">
        <f t="shared" si="3"/>
        <v>0</v>
      </c>
      <c r="F47" s="599"/>
      <c r="G47" s="314"/>
    </row>
    <row r="48" spans="2:7" ht="30" customHeight="1">
      <c r="B48" s="281"/>
      <c r="C48" s="279"/>
      <c r="D48" s="279"/>
      <c r="E48" s="114">
        <f>PRODUCT(C48:D48)</f>
        <v>0</v>
      </c>
      <c r="F48" s="599"/>
      <c r="G48" s="314"/>
    </row>
    <row r="49" spans="2:7" ht="30" customHeight="1" thickBot="1">
      <c r="B49" s="239" t="s">
        <v>108</v>
      </c>
      <c r="C49" s="225"/>
      <c r="D49" s="225"/>
      <c r="E49" s="227">
        <f>SUM(E33:E48)</f>
        <v>0</v>
      </c>
      <c r="F49" s="599"/>
      <c r="G49" s="232"/>
    </row>
    <row r="50" spans="2:7" ht="38.25" customHeight="1" thickBot="1">
      <c r="B50" s="582" t="s">
        <v>116</v>
      </c>
      <c r="C50" s="583"/>
      <c r="D50" s="583"/>
      <c r="E50" s="583"/>
      <c r="F50" s="583"/>
      <c r="G50" s="584"/>
    </row>
    <row r="51" spans="2:7" ht="30" customHeight="1">
      <c r="B51" s="280"/>
      <c r="C51" s="278"/>
      <c r="D51" s="278"/>
      <c r="E51" s="114">
        <f>PRODUCT(C51:D51)</f>
        <v>0</v>
      </c>
      <c r="F51" s="600"/>
      <c r="G51" s="315"/>
    </row>
    <row r="52" spans="2:7" ht="30" customHeight="1">
      <c r="B52" s="281"/>
      <c r="C52" s="279"/>
      <c r="D52" s="279"/>
      <c r="E52" s="114">
        <f t="shared" ref="E52:E54" si="4">PRODUCT(C52:D52)</f>
        <v>0</v>
      </c>
      <c r="F52" s="600"/>
      <c r="G52" s="314"/>
    </row>
    <row r="53" spans="2:7" ht="30" customHeight="1">
      <c r="B53" s="281"/>
      <c r="C53" s="279"/>
      <c r="D53" s="279"/>
      <c r="E53" s="114">
        <f t="shared" si="4"/>
        <v>0</v>
      </c>
      <c r="F53" s="600"/>
      <c r="G53" s="314"/>
    </row>
    <row r="54" spans="2:7" ht="30" customHeight="1">
      <c r="B54" s="281"/>
      <c r="C54" s="279"/>
      <c r="D54" s="279"/>
      <c r="E54" s="114">
        <f t="shared" si="4"/>
        <v>0</v>
      </c>
      <c r="F54" s="600"/>
      <c r="G54" s="314"/>
    </row>
    <row r="55" spans="2:7" ht="30" customHeight="1" thickBot="1">
      <c r="B55" s="120" t="s">
        <v>108</v>
      </c>
      <c r="C55" s="227">
        <f>SUM(C51:C54)</f>
        <v>0</v>
      </c>
      <c r="D55" s="226"/>
      <c r="E55" s="227">
        <f>SUM(E51:E54)</f>
        <v>0</v>
      </c>
      <c r="F55" s="600"/>
      <c r="G55" s="232"/>
    </row>
    <row r="56" spans="2:7" ht="30" customHeight="1" thickBot="1">
      <c r="B56" s="582" t="s">
        <v>117</v>
      </c>
      <c r="C56" s="583"/>
      <c r="D56" s="583"/>
      <c r="E56" s="583"/>
      <c r="F56" s="583"/>
      <c r="G56" s="584"/>
    </row>
    <row r="57" spans="2:7" ht="30" customHeight="1">
      <c r="B57" s="280"/>
      <c r="C57" s="278"/>
      <c r="D57" s="278"/>
      <c r="E57" s="114">
        <f>PRODUCT(C57:D57)</f>
        <v>0</v>
      </c>
      <c r="F57" s="228">
        <f>MIN(E57,$C$80*C57)</f>
        <v>0</v>
      </c>
      <c r="G57" s="315"/>
    </row>
    <row r="58" spans="2:7" ht="30" customHeight="1">
      <c r="B58" s="281"/>
      <c r="C58" s="279"/>
      <c r="D58" s="279"/>
      <c r="E58" s="114">
        <f t="shared" ref="E58:E60" si="5">PRODUCT(C58:D58)</f>
        <v>0</v>
      </c>
      <c r="F58" s="230">
        <f>MIN(E58,$C$80*C58)</f>
        <v>0</v>
      </c>
      <c r="G58" s="314"/>
    </row>
    <row r="59" spans="2:7" ht="30" customHeight="1">
      <c r="B59" s="281"/>
      <c r="C59" s="279"/>
      <c r="D59" s="279"/>
      <c r="E59" s="114">
        <f t="shared" si="5"/>
        <v>0</v>
      </c>
      <c r="F59" s="228">
        <f>MIN(E59,$C$80*C59)</f>
        <v>0</v>
      </c>
      <c r="G59" s="314"/>
    </row>
    <row r="60" spans="2:7" ht="30" customHeight="1">
      <c r="B60" s="281"/>
      <c r="C60" s="279"/>
      <c r="D60" s="279"/>
      <c r="E60" s="114">
        <f t="shared" si="5"/>
        <v>0</v>
      </c>
      <c r="F60" s="230">
        <f>MIN(E60,$C$80*C60)</f>
        <v>0</v>
      </c>
      <c r="G60" s="314"/>
    </row>
    <row r="61" spans="2:7" ht="30" customHeight="1" thickBot="1">
      <c r="B61" s="120" t="s">
        <v>108</v>
      </c>
      <c r="C61" s="227">
        <f>SUM(C57:C60)</f>
        <v>0</v>
      </c>
      <c r="D61" s="225"/>
      <c r="E61" s="227">
        <f>SUM(E57:E60)</f>
        <v>0</v>
      </c>
      <c r="F61" s="228">
        <f>SUM(F57:F60)</f>
        <v>0</v>
      </c>
      <c r="G61" s="232"/>
    </row>
    <row r="62" spans="2:7" ht="30" customHeight="1" thickBot="1">
      <c r="B62" s="603" t="s">
        <v>120</v>
      </c>
      <c r="C62" s="604"/>
      <c r="D62" s="604"/>
      <c r="E62" s="604"/>
      <c r="F62" s="604"/>
      <c r="G62" s="605"/>
    </row>
    <row r="63" spans="2:7" ht="30" customHeight="1">
      <c r="B63" s="280"/>
      <c r="C63" s="278"/>
      <c r="D63" s="278"/>
      <c r="E63" s="114">
        <f>PRODUCT(C63:D63)</f>
        <v>0</v>
      </c>
      <c r="F63" s="600"/>
      <c r="G63" s="315"/>
    </row>
    <row r="64" spans="2:7" ht="30" customHeight="1">
      <c r="B64" s="281"/>
      <c r="C64" s="279"/>
      <c r="D64" s="279"/>
      <c r="E64" s="114">
        <f t="shared" ref="E64:E66" si="6">PRODUCT(C64:D64)</f>
        <v>0</v>
      </c>
      <c r="F64" s="600"/>
      <c r="G64" s="314"/>
    </row>
    <row r="65" spans="2:7" ht="30" customHeight="1">
      <c r="B65" s="281"/>
      <c r="C65" s="279"/>
      <c r="D65" s="279"/>
      <c r="E65" s="114">
        <f t="shared" si="6"/>
        <v>0</v>
      </c>
      <c r="F65" s="600"/>
      <c r="G65" s="314"/>
    </row>
    <row r="66" spans="2:7" ht="30" customHeight="1">
      <c r="B66" s="281"/>
      <c r="C66" s="279"/>
      <c r="D66" s="279"/>
      <c r="E66" s="114">
        <f t="shared" si="6"/>
        <v>0</v>
      </c>
      <c r="F66" s="600"/>
      <c r="G66" s="314"/>
    </row>
    <row r="67" spans="2:7" ht="30" customHeight="1" thickBot="1">
      <c r="B67" s="120" t="s">
        <v>108</v>
      </c>
      <c r="C67" s="240"/>
      <c r="D67" s="225"/>
      <c r="E67" s="227">
        <f>SUM(E63:E66)</f>
        <v>0</v>
      </c>
      <c r="F67" s="600"/>
      <c r="G67" s="232"/>
    </row>
    <row r="68" spans="2:7" ht="30" customHeight="1" thickBot="1">
      <c r="B68" s="603" t="s">
        <v>123</v>
      </c>
      <c r="C68" s="604"/>
      <c r="D68" s="604"/>
      <c r="E68" s="604"/>
      <c r="F68" s="604"/>
      <c r="G68" s="605"/>
    </row>
    <row r="69" spans="2:7" ht="30" customHeight="1">
      <c r="B69" s="280"/>
      <c r="C69" s="278"/>
      <c r="D69" s="278"/>
      <c r="E69" s="114">
        <f>PRODUCT(C69:D69)</f>
        <v>0</v>
      </c>
      <c r="F69" s="368">
        <f>MIN(E69,$C$81*C69)</f>
        <v>0</v>
      </c>
      <c r="G69" s="315"/>
    </row>
    <row r="70" spans="2:7" ht="30" customHeight="1">
      <c r="B70" s="281"/>
      <c r="C70" s="279"/>
      <c r="D70" s="279"/>
      <c r="E70" s="114">
        <f t="shared" ref="E70:E72" si="7">PRODUCT(C70:D70)</f>
        <v>0</v>
      </c>
      <c r="F70" s="230">
        <f t="shared" ref="F70:F72" si="8">MIN(E70,$C$81*C70)</f>
        <v>0</v>
      </c>
      <c r="G70" s="314"/>
    </row>
    <row r="71" spans="2:7" ht="30" customHeight="1">
      <c r="B71" s="281"/>
      <c r="C71" s="279"/>
      <c r="D71" s="279"/>
      <c r="E71" s="114">
        <f t="shared" si="7"/>
        <v>0</v>
      </c>
      <c r="F71" s="235">
        <f t="shared" si="8"/>
        <v>0</v>
      </c>
      <c r="G71" s="314"/>
    </row>
    <row r="72" spans="2:7" ht="30" customHeight="1">
      <c r="B72" s="281"/>
      <c r="C72" s="279"/>
      <c r="D72" s="279"/>
      <c r="E72" s="114">
        <f t="shared" si="7"/>
        <v>0</v>
      </c>
      <c r="F72" s="230">
        <f t="shared" si="8"/>
        <v>0</v>
      </c>
      <c r="G72" s="314"/>
    </row>
    <row r="73" spans="2:7" ht="30" customHeight="1">
      <c r="B73" s="120" t="s">
        <v>108</v>
      </c>
      <c r="C73" s="115">
        <f>SUM(C69:C72)</f>
        <v>0</v>
      </c>
      <c r="D73" s="116"/>
      <c r="E73" s="115">
        <f>SUM(E69:E72)</f>
        <v>0</v>
      </c>
      <c r="F73" s="230">
        <f>SUM(F69:F72)</f>
        <v>0</v>
      </c>
      <c r="G73" s="234"/>
    </row>
    <row r="74" spans="2:7">
      <c r="B74" s="121"/>
    </row>
    <row r="77" spans="2:7">
      <c r="B77" s="2" t="s">
        <v>171</v>
      </c>
    </row>
    <row r="78" spans="2:7">
      <c r="B78" s="2" t="s">
        <v>31</v>
      </c>
      <c r="C78" s="2">
        <v>4320000</v>
      </c>
    </row>
    <row r="79" spans="2:7">
      <c r="B79" s="2" t="s">
        <v>40</v>
      </c>
      <c r="C79" s="2">
        <v>51400</v>
      </c>
    </row>
    <row r="80" spans="2:7">
      <c r="B80" s="2" t="s">
        <v>174</v>
      </c>
      <c r="C80" s="2">
        <v>205000</v>
      </c>
    </row>
    <row r="81" spans="2:3">
      <c r="B81" s="2" t="s">
        <v>175</v>
      </c>
      <c r="C81" s="2">
        <v>1500000</v>
      </c>
    </row>
  </sheetData>
  <sheetProtection sheet="1" objects="1" scenarios="1"/>
  <customSheetViews>
    <customSheetView guid="{9C794F8B-61A0-437A-BDE0-C61D914A8E6F}" fitToPage="1">
      <pane ySplit="8" topLeftCell="A9" activePane="bottomLeft" state="frozen"/>
      <selection pane="bottomLeft" activeCell="C11" sqref="C11"/>
      <rowBreaks count="1" manualBreakCount="1">
        <brk id="49" max="7" man="1"/>
      </rowBreaks>
      <pageMargins left="0.70866141732283472" right="0.70866141732283472" top="0.74803149606299213" bottom="0.74803149606299213" header="0.31496062992125984" footer="0.31496062992125984"/>
      <pageSetup paperSize="9" scale="52" fitToHeight="0" orientation="portrait" r:id="rId1"/>
    </customSheetView>
  </customSheetViews>
  <mergeCells count="20">
    <mergeCell ref="F33:F49"/>
    <mergeCell ref="A1:G1"/>
    <mergeCell ref="B3:D3"/>
    <mergeCell ref="B5:B6"/>
    <mergeCell ref="C5:C6"/>
    <mergeCell ref="D5:D6"/>
    <mergeCell ref="B7:E7"/>
    <mergeCell ref="F7:F8"/>
    <mergeCell ref="G7:G8"/>
    <mergeCell ref="B9:G9"/>
    <mergeCell ref="F10:F19"/>
    <mergeCell ref="B20:G20"/>
    <mergeCell ref="B26:G26"/>
    <mergeCell ref="B32:G32"/>
    <mergeCell ref="F63:F67"/>
    <mergeCell ref="B68:G68"/>
    <mergeCell ref="B50:G50"/>
    <mergeCell ref="F51:F55"/>
    <mergeCell ref="B56:G56"/>
    <mergeCell ref="B62:G62"/>
  </mergeCells>
  <phoneticPr fontId="2"/>
  <pageMargins left="0.70866141732283472" right="0.70866141732283472" top="0.74803149606299213" bottom="0.74803149606299213" header="0.31496062992125984" footer="0.31496062992125984"/>
  <pageSetup paperSize="9" scale="52" fitToHeight="0" orientation="portrait" r:id="rId2"/>
  <rowBreaks count="1" manualBreakCount="1">
    <brk id="49" max="7" man="1"/>
  </rowBreaks>
  <drawing r:id="rId3"/>
  <legacy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21</vt:i4>
      </vt:variant>
      <vt:variant>
        <vt:lpstr>名前付き一覧</vt:lpstr>
      </vt:variant>
      <vt:variant>
        <vt:i4>23</vt:i4>
      </vt:variant>
    </vt:vector>
  </HeadingPairs>
  <TitlesOfParts>
    <vt:vector size="44" baseType="lpstr">
      <vt:lpstr>はじめにお読みください（交付申請）</vt:lpstr>
      <vt:lpstr>申請者・担当者名簿</vt:lpstr>
      <vt:lpstr>様式第１号交付申請書</vt:lpstr>
      <vt:lpstr>別紙１計画書</vt:lpstr>
      <vt:lpstr>別紙１－１必要理由明細書</vt:lpstr>
      <vt:lpstr>別紙１－2誓約書</vt:lpstr>
      <vt:lpstr>別紙２（所要額調書）</vt:lpstr>
      <vt:lpstr>別紙２－1（明細書）</vt:lpstr>
      <vt:lpstr>予算書抄本</vt:lpstr>
      <vt:lpstr>別紙２－１(1)入院</vt:lpstr>
      <vt:lpstr>別紙２－１(2)外来対応</vt:lpstr>
      <vt:lpstr>別紙２－１(3)救急・周産期・小児医療</vt:lpstr>
      <vt:lpstr>はじめにお読みください（実績報告）</vt:lpstr>
      <vt:lpstr>様式第３号実績報告書</vt:lpstr>
      <vt:lpstr>別紙３精算書</vt:lpstr>
      <vt:lpstr>別紙３－１実施報告</vt:lpstr>
      <vt:lpstr>別紙４所要額実績報告書</vt:lpstr>
      <vt:lpstr>決算抄本</vt:lpstr>
      <vt:lpstr>別紙４－１(1)入院 </vt:lpstr>
      <vt:lpstr>別紙４－１(2)外来対応  </vt:lpstr>
      <vt:lpstr>別紙４－１(3)救急・周産期・小児医療</vt:lpstr>
      <vt:lpstr>決算抄本!Print_Area</vt:lpstr>
      <vt:lpstr>申請者・担当者名簿!Print_Area</vt:lpstr>
      <vt:lpstr>'別紙１－１必要理由明細書'!Print_Area</vt:lpstr>
      <vt:lpstr>'別紙１－2誓約書'!Print_Area</vt:lpstr>
      <vt:lpstr>別紙１計画書!Print_Area</vt:lpstr>
      <vt:lpstr>'別紙２（所要額調書）'!Print_Area</vt:lpstr>
      <vt:lpstr>'別紙２－１(1)入院'!Print_Area</vt:lpstr>
      <vt:lpstr>'別紙２－１(2)外来対応'!Print_Area</vt:lpstr>
      <vt:lpstr>'別紙２－１(3)救急・周産期・小児医療'!Print_Area</vt:lpstr>
      <vt:lpstr>'別紙２－1（明細書）'!Print_Area</vt:lpstr>
      <vt:lpstr>'別紙３－１実施報告'!Print_Area</vt:lpstr>
      <vt:lpstr>別紙３精算書!Print_Area</vt:lpstr>
      <vt:lpstr>'別紙４－１(1)入院 '!Print_Area</vt:lpstr>
      <vt:lpstr>'別紙４－１(2)外来対応  '!Print_Area</vt:lpstr>
      <vt:lpstr>'別紙４－１(3)救急・周産期・小児医療'!Print_Area</vt:lpstr>
      <vt:lpstr>別紙４所要額実績報告書!Print_Area</vt:lpstr>
      <vt:lpstr>予算書抄本!Print_Area</vt:lpstr>
      <vt:lpstr>様式第１号交付申請書!Print_Area</vt:lpstr>
      <vt:lpstr>様式第３号実績報告書!Print_Area</vt:lpstr>
      <vt:lpstr>'別紙１－１必要理由明細書'!Print_Titles</vt:lpstr>
      <vt:lpstr>'別紙２－１(3)救急・周産期・小児医療'!Print_Titles</vt:lpstr>
      <vt:lpstr>'別紙４－１(1)入院 '!Print_Titles</vt:lpstr>
      <vt:lpstr>'別紙４－１(3)救急・周産期・小児医療'!Print_Titles</vt:lpstr>
    </vt:vector>
  </TitlesOfParts>
  <Company>埼玉県</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佐々木遥平</cp:lastModifiedBy>
  <cp:lastPrinted>2023-11-09T03:18:38Z</cp:lastPrinted>
  <dcterms:created xsi:type="dcterms:W3CDTF">2022-06-11T11:42:07Z</dcterms:created>
  <dcterms:modified xsi:type="dcterms:W3CDTF">2023-11-10T04:40:40Z</dcterms:modified>
</cp:coreProperties>
</file>