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男子" sheetId="1" r:id="rId4"/>
    <sheet state="visible" name="女子" sheetId="2" r:id="rId5"/>
  </sheets>
  <definedNames/>
  <calcPr/>
  <extLst>
    <ext uri="GoogleSheetsCustomDataVersion2">
      <go:sheetsCustomData xmlns:go="http://customooxmlschemas.google.com/" r:id="rId6" roundtripDataChecksum="JcVtMYhpMKvT4OC1CYSym3jU7j2DIC14BUe8Et6FSRw="/>
    </ext>
  </extLst>
</workbook>
</file>

<file path=xl/sharedStrings.xml><?xml version="1.0" encoding="utf-8"?>
<sst xmlns="http://schemas.openxmlformats.org/spreadsheetml/2006/main" count="64" uniqueCount="21">
  <si>
    <t>クラス</t>
  </si>
  <si>
    <t>出席
番号</t>
  </si>
  <si>
    <t>名　前</t>
  </si>
  <si>
    <t>握力</t>
  </si>
  <si>
    <t>上体起こし</t>
  </si>
  <si>
    <t>長座体前屈</t>
  </si>
  <si>
    <t>反復横とび</t>
  </si>
  <si>
    <t>20ｍｼｬﾄﾙﾗﾝ</t>
  </si>
  <si>
    <t>50ｍ走</t>
  </si>
  <si>
    <t>立ち幅とび</t>
  </si>
  <si>
    <t>ボール投げ</t>
  </si>
  <si>
    <t>㎏</t>
  </si>
  <si>
    <t>回</t>
  </si>
  <si>
    <t>㎝</t>
  </si>
  <si>
    <t>点</t>
  </si>
  <si>
    <t>秒</t>
  </si>
  <si>
    <t>ｍ</t>
  </si>
  <si>
    <t xml:space="preserve"> 人　数</t>
  </si>
  <si>
    <t xml:space="preserve"> 平均値</t>
  </si>
  <si>
    <t>－</t>
  </si>
  <si>
    <t>標準偏差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</si>
</sst>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_ "/>
    <numFmt numFmtId="165" formatCode="0.00_ "/>
  </numFmts>
  <fonts count="14">
    <font>
      <sz val="11.0"/>
      <color rgb="FF000000"/>
      <name val="Calibri"/>
      <scheme val="minor"/>
    </font>
    <font>
      <sz val="10.0"/>
      <color theme="1"/>
      <name val="MS PGothic"/>
    </font>
    <font>
      <sz val="8.0"/>
      <color theme="1"/>
      <name val="MS PGothic"/>
    </font>
    <font>
      <b/>
      <sz val="10.0"/>
      <color rgb="FFFF0000"/>
      <name val="MS PGothic"/>
    </font>
    <font>
      <sz val="11.0"/>
      <color theme="1"/>
      <name val="MS PGothic"/>
    </font>
    <font/>
    <font>
      <sz val="10.0"/>
      <color theme="1"/>
      <name val="MS Mincho"/>
    </font>
    <font>
      <sz val="11.0"/>
      <color rgb="FFCCFFFF"/>
      <name val="MS PGothic"/>
    </font>
    <font>
      <sz val="10.0"/>
      <color theme="1"/>
      <name val="ＭＳ ゴシック"/>
    </font>
    <font>
      <sz val="8.0"/>
      <color rgb="FFCCFFFF"/>
      <name val="MS PGothic"/>
    </font>
    <font>
      <sz val="6.0"/>
      <color rgb="FFCCFFFF"/>
      <name val="MS PGothic"/>
    </font>
    <font>
      <sz val="10.0"/>
      <color rgb="FFFF0000"/>
      <name val="MS Mincho"/>
    </font>
    <font>
      <sz val="11.0"/>
      <color rgb="FFCCFFCC"/>
      <name val="MS PGothic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CCFFFF"/>
        <bgColor rgb="FFCCFFFF"/>
      </patternFill>
    </fill>
    <fill>
      <patternFill patternType="solid">
        <fgColor rgb="FFCCFFCC"/>
        <bgColor rgb="FFCCFFCC"/>
      </patternFill>
    </fill>
  </fills>
  <borders count="31">
    <border/>
    <border>
      <left style="thin">
        <color rgb="FF000000"/>
      </left>
      <right style="hair">
        <color rgb="FF000000"/>
      </right>
      <top style="thin">
        <color rgb="FF000000"/>
      </top>
    </border>
    <border>
      <left style="hair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/>
      <top/>
      <bottom/>
    </border>
    <border>
      <left style="thin">
        <color rgb="FF000000"/>
      </left>
      <right style="hair">
        <color rgb="FF000000"/>
      </right>
      <bottom style="thin">
        <color rgb="FF000000"/>
      </bottom>
    </border>
    <border>
      <left style="hair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/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/>
      <bottom/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bottom style="hair">
        <color rgb="FF000000"/>
      </bottom>
    </border>
    <border>
      <bottom style="hair">
        <color rgb="FF000000"/>
      </bottom>
    </border>
    <border>
      <right style="thin">
        <color rgb="FF000000"/>
      </right>
      <bottom style="hair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2">
    <xf borderId="0" fillId="0" fontId="0" numFmtId="0" xfId="0" applyAlignment="1" applyFont="1">
      <alignment readingOrder="0" shrinkToFit="0" vertical="center" wrapText="0"/>
    </xf>
    <xf borderId="1" fillId="2" fontId="1" numFmtId="0" xfId="0" applyAlignment="1" applyBorder="1" applyFill="1" applyFont="1">
      <alignment horizontal="center" shrinkToFit="1" vertical="center" wrapText="0"/>
    </xf>
    <xf borderId="2" fillId="2" fontId="2" numFmtId="0" xfId="0" applyAlignment="1" applyBorder="1" applyFont="1">
      <alignment horizontal="center" shrinkToFit="0" vertical="center" wrapText="1"/>
    </xf>
    <xf borderId="3" fillId="2" fontId="1" numFmtId="0" xfId="0" applyAlignment="1" applyBorder="1" applyFont="1">
      <alignment horizontal="center" vertical="center"/>
    </xf>
    <xf borderId="4" fillId="2" fontId="1" numFmtId="0" xfId="0" applyAlignment="1" applyBorder="1" applyFont="1">
      <alignment horizontal="center" shrinkToFit="1" vertical="center" wrapText="0"/>
    </xf>
    <xf borderId="5" fillId="2" fontId="1" numFmtId="0" xfId="0" applyAlignment="1" applyBorder="1" applyFont="1">
      <alignment horizontal="center" shrinkToFit="1" vertical="center" wrapText="0"/>
    </xf>
    <xf borderId="6" fillId="2" fontId="3" numFmtId="0" xfId="0" applyAlignment="1" applyBorder="1" applyFont="1">
      <alignment horizontal="left" vertical="center"/>
    </xf>
    <xf borderId="7" fillId="2" fontId="1" numFmtId="0" xfId="0" applyAlignment="1" applyBorder="1" applyFont="1">
      <alignment horizontal="center" vertical="center"/>
    </xf>
    <xf borderId="7" fillId="2" fontId="4" numFmtId="0" xfId="0" applyAlignment="1" applyBorder="1" applyFont="1">
      <alignment horizontal="center" vertical="center"/>
    </xf>
    <xf borderId="0" fillId="0" fontId="4" numFmtId="0" xfId="0" applyAlignment="1" applyFont="1">
      <alignment horizontal="center" vertical="center"/>
    </xf>
    <xf borderId="8" fillId="0" fontId="5" numFmtId="0" xfId="0" applyAlignment="1" applyBorder="1" applyFont="1">
      <alignment vertical="center"/>
    </xf>
    <xf borderId="9" fillId="0" fontId="5" numFmtId="0" xfId="0" applyAlignment="1" applyBorder="1" applyFont="1">
      <alignment vertical="center"/>
    </xf>
    <xf borderId="10" fillId="0" fontId="5" numFmtId="0" xfId="0" applyAlignment="1" applyBorder="1" applyFont="1">
      <alignment vertical="center"/>
    </xf>
    <xf borderId="11" fillId="2" fontId="1" numFmtId="0" xfId="0" applyAlignment="1" applyBorder="1" applyFont="1">
      <alignment horizontal="center" vertical="center"/>
    </xf>
    <xf borderId="12" fillId="2" fontId="1" numFmtId="0" xfId="0" applyAlignment="1" applyBorder="1" applyFont="1">
      <alignment horizontal="center" vertical="center"/>
    </xf>
    <xf borderId="13" fillId="2" fontId="1" numFmtId="0" xfId="0" applyAlignment="1" applyBorder="1" applyFont="1">
      <alignment vertical="center"/>
    </xf>
    <xf borderId="14" fillId="2" fontId="1" numFmtId="0" xfId="0" applyAlignment="1" applyBorder="1" applyFont="1">
      <alignment vertical="center"/>
    </xf>
    <xf borderId="15" fillId="0" fontId="6" numFmtId="0" xfId="0" applyAlignment="1" applyBorder="1" applyFont="1">
      <alignment vertical="center"/>
    </xf>
    <xf borderId="16" fillId="0" fontId="6" numFmtId="0" xfId="0" applyAlignment="1" applyBorder="1" applyFont="1">
      <alignment vertical="center"/>
    </xf>
    <xf borderId="17" fillId="0" fontId="6" numFmtId="0" xfId="0" applyAlignment="1" applyBorder="1" applyFont="1">
      <alignment vertical="center"/>
    </xf>
    <xf borderId="6" fillId="2" fontId="7" numFmtId="0" xfId="0" applyAlignment="1" applyBorder="1" applyFont="1">
      <alignment vertical="center"/>
    </xf>
    <xf borderId="7" fillId="2" fontId="7" numFmtId="0" xfId="0" applyAlignment="1" applyBorder="1" applyFont="1">
      <alignment vertical="center"/>
    </xf>
    <xf borderId="7" fillId="2" fontId="4" numFmtId="0" xfId="0" applyAlignment="1" applyBorder="1" applyFont="1">
      <alignment vertical="center"/>
    </xf>
    <xf borderId="0" fillId="0" fontId="4" numFmtId="0" xfId="0" applyAlignment="1" applyFont="1">
      <alignment horizontal="right" vertical="center"/>
    </xf>
    <xf borderId="6" fillId="2" fontId="1" numFmtId="0" xfId="0" applyAlignment="1" applyBorder="1" applyFont="1">
      <alignment vertical="center"/>
    </xf>
    <xf borderId="18" fillId="2" fontId="1" numFmtId="0" xfId="0" applyAlignment="1" applyBorder="1" applyFont="1">
      <alignment vertical="center"/>
    </xf>
    <xf borderId="19" fillId="0" fontId="6" numFmtId="0" xfId="0" applyAlignment="1" applyBorder="1" applyFont="1">
      <alignment vertical="center"/>
    </xf>
    <xf borderId="20" fillId="0" fontId="6" numFmtId="0" xfId="0" applyAlignment="1" applyBorder="1" applyFont="1">
      <alignment vertical="center"/>
    </xf>
    <xf borderId="21" fillId="0" fontId="6" numFmtId="0" xfId="0" applyAlignment="1" applyBorder="1" applyFont="1">
      <alignment vertical="center"/>
    </xf>
    <xf borderId="22" fillId="2" fontId="1" numFmtId="0" xfId="0" applyAlignment="1" applyBorder="1" applyFont="1">
      <alignment vertical="center"/>
    </xf>
    <xf borderId="23" fillId="2" fontId="1" numFmtId="0" xfId="0" applyAlignment="1" applyBorder="1" applyFont="1">
      <alignment vertical="center"/>
    </xf>
    <xf borderId="24" fillId="0" fontId="6" numFmtId="0" xfId="0" applyAlignment="1" applyBorder="1" applyFont="1">
      <alignment vertical="center"/>
    </xf>
    <xf borderId="25" fillId="0" fontId="6" numFmtId="0" xfId="0" applyAlignment="1" applyBorder="1" applyFont="1">
      <alignment vertical="center"/>
    </xf>
    <xf borderId="26" fillId="0" fontId="6" numFmtId="0" xfId="0" applyAlignment="1" applyBorder="1" applyFont="1">
      <alignment vertical="center"/>
    </xf>
    <xf borderId="27" fillId="0" fontId="6" numFmtId="0" xfId="0" applyAlignment="1" applyBorder="1" applyFont="1">
      <alignment vertical="center"/>
    </xf>
    <xf borderId="28" fillId="0" fontId="6" numFmtId="0" xfId="0" applyAlignment="1" applyBorder="1" applyFont="1">
      <alignment vertical="center"/>
    </xf>
    <xf borderId="29" fillId="0" fontId="6" numFmtId="0" xfId="0" applyAlignment="1" applyBorder="1" applyFont="1">
      <alignment vertical="center"/>
    </xf>
    <xf borderId="12" fillId="2" fontId="8" numFmtId="0" xfId="0" applyAlignment="1" applyBorder="1" applyFont="1">
      <alignment vertical="center"/>
    </xf>
    <xf borderId="30" fillId="2" fontId="8" numFmtId="0" xfId="0" applyAlignment="1" applyBorder="1" applyFont="1">
      <alignment vertical="center"/>
    </xf>
    <xf borderId="11" fillId="2" fontId="6" numFmtId="164" xfId="0" applyAlignment="1" applyBorder="1" applyFont="1" applyNumberFormat="1">
      <alignment vertical="center"/>
    </xf>
    <xf borderId="7" fillId="2" fontId="9" numFmtId="0" xfId="0" applyAlignment="1" applyBorder="1" applyFont="1">
      <alignment horizontal="right" vertical="center"/>
    </xf>
    <xf borderId="7" fillId="2" fontId="10" numFmtId="0" xfId="0" applyAlignment="1" applyBorder="1" applyFont="1">
      <alignment horizontal="right" vertical="center"/>
    </xf>
    <xf borderId="7" fillId="2" fontId="7" numFmtId="0" xfId="0" applyAlignment="1" applyBorder="1" applyFont="1">
      <alignment horizontal="right" vertical="center"/>
    </xf>
    <xf borderId="11" fillId="2" fontId="6" numFmtId="0" xfId="0" applyAlignment="1" applyBorder="1" applyFont="1">
      <alignment horizontal="center" vertical="center"/>
    </xf>
    <xf borderId="11" fillId="2" fontId="6" numFmtId="165" xfId="0" applyAlignment="1" applyBorder="1" applyFont="1" applyNumberFormat="1">
      <alignment vertical="center"/>
    </xf>
    <xf borderId="12" fillId="2" fontId="1" numFmtId="0" xfId="0" applyAlignment="1" applyBorder="1" applyFont="1">
      <alignment vertical="center"/>
    </xf>
    <xf borderId="30" fillId="2" fontId="1" numFmtId="0" xfId="0" applyAlignment="1" applyBorder="1" applyFont="1">
      <alignment vertical="center"/>
    </xf>
    <xf borderId="7" fillId="2" fontId="1" numFmtId="0" xfId="0" applyAlignment="1" applyBorder="1" applyFont="1">
      <alignment vertical="center"/>
    </xf>
    <xf borderId="7" fillId="2" fontId="6" numFmtId="0" xfId="0" applyAlignment="1" applyBorder="1" applyFont="1">
      <alignment vertical="center"/>
    </xf>
    <xf borderId="7" fillId="2" fontId="1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1" fillId="3" fontId="1" numFmtId="0" xfId="0" applyAlignment="1" applyBorder="1" applyFill="1" applyFont="1">
      <alignment horizontal="center" shrinkToFit="1" vertical="center" wrapText="0"/>
    </xf>
    <xf borderId="2" fillId="3" fontId="2" numFmtId="0" xfId="0" applyAlignment="1" applyBorder="1" applyFont="1">
      <alignment horizontal="center" shrinkToFit="0" vertical="center" wrapText="1"/>
    </xf>
    <xf borderId="3" fillId="3" fontId="1" numFmtId="0" xfId="0" applyAlignment="1" applyBorder="1" applyFont="1">
      <alignment horizontal="center" vertical="center"/>
    </xf>
    <xf borderId="4" fillId="3" fontId="1" numFmtId="0" xfId="0" applyAlignment="1" applyBorder="1" applyFont="1">
      <alignment horizontal="center" shrinkToFit="1" vertical="center" wrapText="0"/>
    </xf>
    <xf borderId="5" fillId="3" fontId="1" numFmtId="0" xfId="0" applyAlignment="1" applyBorder="1" applyFont="1">
      <alignment horizontal="center" shrinkToFit="1" vertical="center" wrapText="0"/>
    </xf>
    <xf borderId="6" fillId="3" fontId="3" numFmtId="0" xfId="0" applyAlignment="1" applyBorder="1" applyFont="1">
      <alignment horizontal="left" vertical="center"/>
    </xf>
    <xf borderId="7" fillId="3" fontId="1" numFmtId="0" xfId="0" applyAlignment="1" applyBorder="1" applyFont="1">
      <alignment horizontal="center" vertical="center"/>
    </xf>
    <xf borderId="7" fillId="3" fontId="4" numFmtId="0" xfId="0" applyAlignment="1" applyBorder="1" applyFont="1">
      <alignment horizontal="center" vertical="center"/>
    </xf>
    <xf borderId="11" fillId="3" fontId="1" numFmtId="0" xfId="0" applyAlignment="1" applyBorder="1" applyFont="1">
      <alignment horizontal="center" vertical="center"/>
    </xf>
    <xf borderId="12" fillId="3" fontId="1" numFmtId="0" xfId="0" applyAlignment="1" applyBorder="1" applyFont="1">
      <alignment horizontal="center" vertical="center"/>
    </xf>
    <xf borderId="13" fillId="3" fontId="1" numFmtId="0" xfId="0" applyAlignment="1" applyBorder="1" applyFont="1">
      <alignment vertical="center"/>
    </xf>
    <xf borderId="14" fillId="3" fontId="1" numFmtId="0" xfId="0" applyAlignment="1" applyBorder="1" applyFont="1">
      <alignment vertical="center"/>
    </xf>
    <xf borderId="6" fillId="3" fontId="12" numFmtId="0" xfId="0" applyAlignment="1" applyBorder="1" applyFont="1">
      <alignment vertical="center"/>
    </xf>
    <xf borderId="7" fillId="3" fontId="12" numFmtId="0" xfId="0" applyAlignment="1" applyBorder="1" applyFont="1">
      <alignment vertical="center"/>
    </xf>
    <xf borderId="7" fillId="3" fontId="4" numFmtId="0" xfId="0" applyAlignment="1" applyBorder="1" applyFont="1">
      <alignment vertical="center"/>
    </xf>
    <xf borderId="0" fillId="0" fontId="13" numFmtId="0" xfId="0" applyAlignment="1" applyFont="1">
      <alignment vertical="center"/>
    </xf>
    <xf borderId="6" fillId="3" fontId="1" numFmtId="0" xfId="0" applyAlignment="1" applyBorder="1" applyFont="1">
      <alignment vertical="center"/>
    </xf>
    <xf borderId="18" fillId="3" fontId="1" numFmtId="0" xfId="0" applyAlignment="1" applyBorder="1" applyFont="1">
      <alignment vertical="center"/>
    </xf>
    <xf borderId="22" fillId="3" fontId="1" numFmtId="0" xfId="0" applyAlignment="1" applyBorder="1" applyFont="1">
      <alignment vertical="center"/>
    </xf>
    <xf borderId="23" fillId="3" fontId="1" numFmtId="0" xfId="0" applyAlignment="1" applyBorder="1" applyFont="1">
      <alignment vertical="center"/>
    </xf>
    <xf borderId="12" fillId="3" fontId="8" numFmtId="0" xfId="0" applyAlignment="1" applyBorder="1" applyFont="1">
      <alignment vertical="center"/>
    </xf>
    <xf borderId="30" fillId="3" fontId="8" numFmtId="0" xfId="0" applyAlignment="1" applyBorder="1" applyFont="1">
      <alignment vertical="center"/>
    </xf>
    <xf borderId="11" fillId="3" fontId="6" numFmtId="164" xfId="0" applyAlignment="1" applyBorder="1" applyFont="1" applyNumberFormat="1">
      <alignment vertical="center"/>
    </xf>
    <xf borderId="7" fillId="3" fontId="7" numFmtId="0" xfId="0" applyAlignment="1" applyBorder="1" applyFont="1">
      <alignment horizontal="right" vertical="center"/>
    </xf>
    <xf borderId="11" fillId="3" fontId="6" numFmtId="0" xfId="0" applyAlignment="1" applyBorder="1" applyFont="1">
      <alignment horizontal="center" vertical="center"/>
    </xf>
    <xf borderId="11" fillId="3" fontId="6" numFmtId="165" xfId="0" applyAlignment="1" applyBorder="1" applyFont="1" applyNumberFormat="1">
      <alignment vertical="center"/>
    </xf>
    <xf borderId="12" fillId="3" fontId="1" numFmtId="0" xfId="0" applyAlignment="1" applyBorder="1" applyFont="1">
      <alignment vertical="center"/>
    </xf>
    <xf borderId="30" fillId="3" fontId="1" numFmtId="0" xfId="0" applyAlignment="1" applyBorder="1" applyFont="1">
      <alignment vertical="center"/>
    </xf>
    <xf borderId="7" fillId="3" fontId="1" numFmtId="0" xfId="0" applyAlignment="1" applyBorder="1" applyFont="1">
      <alignment vertical="center"/>
    </xf>
    <xf borderId="7" fillId="3" fontId="6" numFmtId="0" xfId="0" applyAlignment="1" applyBorder="1" applyFont="1">
      <alignment vertical="center"/>
    </xf>
    <xf borderId="7" fillId="3" fontId="11" numFmtId="0" xfId="0" applyAlignment="1" applyBorder="1" applyFont="1">
      <alignment vertical="center"/>
    </xf>
  </cellXfs>
  <cellStyles count="1">
    <cellStyle xfId="0" name="Normal" builtinId="0"/>
  </cellStyles>
  <dxfs count="3">
    <dxf>
      <font>
        <color rgb="FFFF0000"/>
      </font>
      <fill>
        <patternFill patternType="solid">
          <fgColor rgb="FFFDE9D9"/>
          <bgColor rgb="FFFDE9D9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  <dxf>
      <font/>
      <fill>
        <patternFill patternType="solid">
          <fgColor rgb="FFFDE9D9"/>
          <bgColor rgb="FFFDE9D9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3.0" ySplit="2.0" topLeftCell="D3" activePane="bottomRight" state="frozen"/>
      <selection activeCell="D1" sqref="D1" pane="topRight"/>
      <selection activeCell="A3" sqref="A3" pane="bottomLeft"/>
      <selection activeCell="D3" sqref="D3" pane="bottomRight"/>
    </sheetView>
  </sheetViews>
  <sheetFormatPr customHeight="1" defaultColWidth="14.43" defaultRowHeight="15.0"/>
  <cols>
    <col customWidth="1" min="1" max="2" width="4.14"/>
    <col customWidth="1" min="3" max="3" width="14.57"/>
    <col customWidth="1" min="4" max="11" width="8.57"/>
    <col customWidth="1" min="12" max="23" width="9.0"/>
    <col customWidth="1" hidden="1" min="24" max="24" width="5.29"/>
    <col customWidth="1" hidden="1" min="25" max="25" width="10.0"/>
    <col customWidth="1" hidden="1" min="26" max="26" width="11.0"/>
    <col customWidth="1" hidden="1" min="27" max="27" width="10.29"/>
    <col customWidth="1" hidden="1" min="28" max="28" width="11.57"/>
    <col customWidth="1" hidden="1" min="29" max="29" width="7.14"/>
    <col customWidth="1" hidden="1" min="30" max="30" width="10.0"/>
    <col customWidth="1" hidden="1" min="31" max="31" width="10.43"/>
  </cols>
  <sheetData>
    <row r="1" ht="13.5" customHeigh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6" t="str">
        <f>IF(L273="","","※"&amp;L273&amp;"に名前の入力がありません。(名前未入力"&amp;L274&amp;"件あり)。")&amp;IF(N273="","","　同姓同名の生徒がいます。詳しくは279行目へ")</f>
        <v/>
      </c>
      <c r="M1" s="7"/>
      <c r="N1" s="7"/>
      <c r="O1" s="7"/>
      <c r="P1" s="7"/>
      <c r="Q1" s="7"/>
      <c r="R1" s="7"/>
      <c r="S1" s="8"/>
      <c r="T1" s="8"/>
      <c r="U1" s="8"/>
      <c r="V1" s="8"/>
      <c r="W1" s="8"/>
      <c r="X1" s="9"/>
      <c r="Y1" s="9"/>
      <c r="Z1" s="9"/>
      <c r="AA1" s="9"/>
      <c r="AB1" s="9"/>
      <c r="AC1" s="9"/>
      <c r="AD1" s="9"/>
      <c r="AE1" s="9"/>
    </row>
    <row r="2" ht="13.5" customHeight="1">
      <c r="A2" s="10"/>
      <c r="B2" s="11"/>
      <c r="C2" s="12"/>
      <c r="D2" s="13" t="s">
        <v>11</v>
      </c>
      <c r="E2" s="13" t="s">
        <v>12</v>
      </c>
      <c r="F2" s="13" t="s">
        <v>13</v>
      </c>
      <c r="G2" s="13" t="s">
        <v>14</v>
      </c>
      <c r="H2" s="13" t="s">
        <v>12</v>
      </c>
      <c r="I2" s="13" t="s">
        <v>15</v>
      </c>
      <c r="J2" s="13" t="s">
        <v>13</v>
      </c>
      <c r="K2" s="14" t="s">
        <v>16</v>
      </c>
      <c r="L2" s="6" t="str">
        <f>IF(M273="","","※" &amp; M273 &amp; "に空欄の種目があります。(実施していない種目は空欄としてください。実施したが記録が0の場合は0を入力してください)")</f>
        <v/>
      </c>
      <c r="M2" s="7"/>
      <c r="N2" s="7"/>
      <c r="O2" s="7"/>
      <c r="P2" s="7"/>
      <c r="Q2" s="7"/>
      <c r="R2" s="7"/>
      <c r="S2" s="8"/>
      <c r="T2" s="8"/>
      <c r="U2" s="8"/>
      <c r="V2" s="8"/>
      <c r="W2" s="8"/>
      <c r="X2" s="9" t="s">
        <v>3</v>
      </c>
      <c r="Y2" s="9" t="s">
        <v>4</v>
      </c>
      <c r="Z2" s="9" t="s">
        <v>5</v>
      </c>
      <c r="AA2" s="9" t="s">
        <v>6</v>
      </c>
      <c r="AB2" s="9" t="s">
        <v>7</v>
      </c>
      <c r="AC2" s="9" t="s">
        <v>8</v>
      </c>
      <c r="AD2" s="9" t="s">
        <v>9</v>
      </c>
      <c r="AE2" s="9" t="s">
        <v>10</v>
      </c>
    </row>
    <row r="3" ht="13.5" customHeight="1">
      <c r="A3" s="15">
        <v>1.0</v>
      </c>
      <c r="B3" s="16">
        <v>1.0</v>
      </c>
      <c r="C3" s="17"/>
      <c r="D3" s="18"/>
      <c r="E3" s="18"/>
      <c r="F3" s="18"/>
      <c r="G3" s="18"/>
      <c r="H3" s="18"/>
      <c r="I3" s="18"/>
      <c r="J3" s="18"/>
      <c r="K3" s="19"/>
      <c r="L3" s="20" t="str">
        <f t="shared" ref="L3:L272" si="1">IF(AND(C3="",COUNT(D3:K3)&gt;0),A3 &amp; "組" &amp; B3 &amp; "番","")</f>
        <v/>
      </c>
      <c r="M3" s="21" t="str">
        <f t="shared" ref="M3:M272" si="2">IF(AND(C3&lt;&gt;"",COUNTIF(D3:K3,"")&gt;0,COUNTIF(D3:K3,"")&lt;8),A3 &amp; "組" &amp; B3 &amp; "番","")</f>
        <v/>
      </c>
      <c r="N3" s="21" t="str">
        <f t="shared" ref="N3:N272" si="3">IF(OR(COUNTIF(C$3:C$272,C3) = 1,COUNTIF(C$3:C$272,C3) = 0),"",C3)</f>
        <v/>
      </c>
      <c r="O3" s="21" t="str">
        <f t="shared" ref="O3:O272" si="4">IF(N$273 = "","",IF(N$273 &lt;&gt; N3,"",COUNTIF(C$3:C3,N$273)))</f>
        <v/>
      </c>
      <c r="P3" s="21" t="str">
        <f t="shared" ref="P3:P272" si="5">IF(O3 = "","",A3 &amp; "-" &amp; B3)</f>
        <v/>
      </c>
      <c r="Q3" s="21"/>
      <c r="R3" s="22"/>
      <c r="S3" s="22"/>
      <c r="T3" s="22"/>
      <c r="U3" s="22"/>
      <c r="V3" s="22"/>
      <c r="W3" s="22"/>
      <c r="X3" s="23">
        <v>4.0</v>
      </c>
      <c r="Y3" s="23">
        <v>1.0</v>
      </c>
      <c r="Z3" s="23">
        <v>14.0</v>
      </c>
      <c r="AA3" s="23">
        <v>16.0</v>
      </c>
      <c r="AB3" s="23">
        <v>7.0</v>
      </c>
      <c r="AC3" s="23">
        <v>9.8</v>
      </c>
      <c r="AD3" s="23">
        <v>80.0</v>
      </c>
      <c r="AE3" s="23">
        <v>1.0</v>
      </c>
    </row>
    <row r="4" ht="13.5" customHeight="1">
      <c r="A4" s="24">
        <v>1.0</v>
      </c>
      <c r="B4" s="25">
        <v>2.0</v>
      </c>
      <c r="C4" s="26"/>
      <c r="D4" s="27"/>
      <c r="E4" s="27"/>
      <c r="F4" s="27"/>
      <c r="G4" s="27"/>
      <c r="H4" s="27"/>
      <c r="I4" s="27"/>
      <c r="J4" s="27"/>
      <c r="K4" s="28"/>
      <c r="L4" s="20" t="str">
        <f t="shared" si="1"/>
        <v/>
      </c>
      <c r="M4" s="21" t="str">
        <f t="shared" si="2"/>
        <v/>
      </c>
      <c r="N4" s="21" t="str">
        <f t="shared" si="3"/>
        <v/>
      </c>
      <c r="O4" s="21" t="str">
        <f t="shared" si="4"/>
        <v/>
      </c>
      <c r="P4" s="21" t="str">
        <f t="shared" si="5"/>
        <v/>
      </c>
      <c r="Q4" s="21"/>
      <c r="R4" s="22"/>
      <c r="S4" s="22"/>
      <c r="T4" s="22"/>
      <c r="U4" s="22"/>
      <c r="V4" s="22"/>
      <c r="W4" s="22"/>
      <c r="X4" s="23">
        <v>12.0</v>
      </c>
      <c r="Y4" s="23">
        <v>20.0</v>
      </c>
      <c r="Z4" s="23">
        <v>38.0</v>
      </c>
      <c r="AA4" s="23">
        <v>36.0</v>
      </c>
      <c r="AB4" s="23">
        <v>43.0</v>
      </c>
      <c r="AC4" s="23">
        <v>13.6</v>
      </c>
      <c r="AD4" s="23">
        <v>140.0</v>
      </c>
      <c r="AE4" s="23">
        <v>14.0</v>
      </c>
    </row>
    <row r="5" ht="13.5" customHeight="1">
      <c r="A5" s="24">
        <v>1.0</v>
      </c>
      <c r="B5" s="25">
        <v>3.0</v>
      </c>
      <c r="C5" s="26"/>
      <c r="D5" s="27"/>
      <c r="E5" s="27"/>
      <c r="F5" s="27"/>
      <c r="G5" s="27"/>
      <c r="H5" s="27"/>
      <c r="I5" s="27"/>
      <c r="J5" s="27"/>
      <c r="K5" s="28"/>
      <c r="L5" s="20" t="str">
        <f t="shared" si="1"/>
        <v/>
      </c>
      <c r="M5" s="21" t="str">
        <f t="shared" si="2"/>
        <v/>
      </c>
      <c r="N5" s="21" t="str">
        <f t="shared" si="3"/>
        <v/>
      </c>
      <c r="O5" s="21" t="str">
        <f t="shared" si="4"/>
        <v/>
      </c>
      <c r="P5" s="21" t="str">
        <f t="shared" si="5"/>
        <v/>
      </c>
      <c r="Q5" s="21"/>
      <c r="R5" s="22"/>
      <c r="S5" s="22"/>
      <c r="T5" s="22"/>
      <c r="U5" s="22"/>
      <c r="V5" s="22"/>
      <c r="W5" s="22"/>
      <c r="X5" s="23"/>
      <c r="Y5" s="23"/>
      <c r="Z5" s="23"/>
      <c r="AA5" s="23"/>
      <c r="AB5" s="23"/>
      <c r="AC5" s="23"/>
      <c r="AD5" s="23"/>
      <c r="AE5" s="23"/>
    </row>
    <row r="6" ht="13.5" customHeight="1">
      <c r="A6" s="24">
        <v>1.0</v>
      </c>
      <c r="B6" s="25">
        <v>4.0</v>
      </c>
      <c r="C6" s="26"/>
      <c r="D6" s="27"/>
      <c r="E6" s="27"/>
      <c r="F6" s="27"/>
      <c r="G6" s="27"/>
      <c r="H6" s="27"/>
      <c r="I6" s="27"/>
      <c r="J6" s="27"/>
      <c r="K6" s="28"/>
      <c r="L6" s="20" t="str">
        <f t="shared" si="1"/>
        <v/>
      </c>
      <c r="M6" s="21" t="str">
        <f t="shared" si="2"/>
        <v/>
      </c>
      <c r="N6" s="21" t="str">
        <f t="shared" si="3"/>
        <v/>
      </c>
      <c r="O6" s="21" t="str">
        <f t="shared" si="4"/>
        <v/>
      </c>
      <c r="P6" s="21" t="str">
        <f t="shared" si="5"/>
        <v/>
      </c>
      <c r="Q6" s="21"/>
      <c r="R6" s="22"/>
      <c r="S6" s="22"/>
      <c r="T6" s="22"/>
      <c r="U6" s="22"/>
      <c r="V6" s="22"/>
      <c r="W6" s="22"/>
      <c r="X6" s="23"/>
      <c r="Y6" s="23"/>
      <c r="Z6" s="23"/>
      <c r="AA6" s="23"/>
      <c r="AB6" s="23"/>
      <c r="AC6" s="23"/>
      <c r="AD6" s="23"/>
      <c r="AE6" s="23"/>
    </row>
    <row r="7" ht="13.5" customHeight="1">
      <c r="A7" s="24">
        <v>1.0</v>
      </c>
      <c r="B7" s="25">
        <v>5.0</v>
      </c>
      <c r="C7" s="26"/>
      <c r="D7" s="27"/>
      <c r="E7" s="27"/>
      <c r="F7" s="27"/>
      <c r="G7" s="27"/>
      <c r="H7" s="27"/>
      <c r="I7" s="27"/>
      <c r="J7" s="27"/>
      <c r="K7" s="28"/>
      <c r="L7" s="20" t="str">
        <f t="shared" si="1"/>
        <v/>
      </c>
      <c r="M7" s="21" t="str">
        <f t="shared" si="2"/>
        <v/>
      </c>
      <c r="N7" s="21" t="str">
        <f t="shared" si="3"/>
        <v/>
      </c>
      <c r="O7" s="21" t="str">
        <f t="shared" si="4"/>
        <v/>
      </c>
      <c r="P7" s="21" t="str">
        <f t="shared" si="5"/>
        <v/>
      </c>
      <c r="Q7" s="21"/>
      <c r="R7" s="22"/>
      <c r="S7" s="22"/>
      <c r="T7" s="22"/>
      <c r="U7" s="22"/>
      <c r="V7" s="22"/>
      <c r="W7" s="22"/>
    </row>
    <row r="8" ht="13.5" customHeight="1">
      <c r="A8" s="24">
        <v>1.0</v>
      </c>
      <c r="B8" s="25">
        <v>6.0</v>
      </c>
      <c r="C8" s="26"/>
      <c r="D8" s="27"/>
      <c r="E8" s="27"/>
      <c r="F8" s="27"/>
      <c r="G8" s="27"/>
      <c r="H8" s="27"/>
      <c r="I8" s="27"/>
      <c r="J8" s="27"/>
      <c r="K8" s="28"/>
      <c r="L8" s="20" t="str">
        <f t="shared" si="1"/>
        <v/>
      </c>
      <c r="M8" s="21" t="str">
        <f t="shared" si="2"/>
        <v/>
      </c>
      <c r="N8" s="21" t="str">
        <f t="shared" si="3"/>
        <v/>
      </c>
      <c r="O8" s="21" t="str">
        <f t="shared" si="4"/>
        <v/>
      </c>
      <c r="P8" s="21" t="str">
        <f t="shared" si="5"/>
        <v/>
      </c>
      <c r="Q8" s="21"/>
      <c r="R8" s="22"/>
      <c r="S8" s="22"/>
      <c r="T8" s="22"/>
      <c r="U8" s="22"/>
      <c r="V8" s="22"/>
      <c r="W8" s="22"/>
    </row>
    <row r="9" ht="13.5" customHeight="1">
      <c r="A9" s="24">
        <v>1.0</v>
      </c>
      <c r="B9" s="25">
        <v>7.0</v>
      </c>
      <c r="C9" s="26"/>
      <c r="D9" s="27"/>
      <c r="E9" s="27"/>
      <c r="F9" s="27"/>
      <c r="G9" s="27"/>
      <c r="H9" s="27"/>
      <c r="I9" s="27"/>
      <c r="J9" s="27"/>
      <c r="K9" s="28"/>
      <c r="L9" s="20" t="str">
        <f t="shared" si="1"/>
        <v/>
      </c>
      <c r="M9" s="21" t="str">
        <f t="shared" si="2"/>
        <v/>
      </c>
      <c r="N9" s="21" t="str">
        <f t="shared" si="3"/>
        <v/>
      </c>
      <c r="O9" s="21" t="str">
        <f t="shared" si="4"/>
        <v/>
      </c>
      <c r="P9" s="21" t="str">
        <f t="shared" si="5"/>
        <v/>
      </c>
      <c r="Q9" s="21"/>
      <c r="R9" s="22"/>
      <c r="S9" s="22"/>
      <c r="T9" s="22"/>
      <c r="U9" s="22"/>
      <c r="V9" s="22"/>
      <c r="W9" s="22"/>
    </row>
    <row r="10" ht="13.5" customHeight="1">
      <c r="A10" s="24">
        <v>1.0</v>
      </c>
      <c r="B10" s="25">
        <v>8.0</v>
      </c>
      <c r="C10" s="26"/>
      <c r="D10" s="27"/>
      <c r="E10" s="27"/>
      <c r="F10" s="27"/>
      <c r="G10" s="27"/>
      <c r="H10" s="27"/>
      <c r="I10" s="27"/>
      <c r="J10" s="27"/>
      <c r="K10" s="28"/>
      <c r="L10" s="20" t="str">
        <f t="shared" si="1"/>
        <v/>
      </c>
      <c r="M10" s="21" t="str">
        <f t="shared" si="2"/>
        <v/>
      </c>
      <c r="N10" s="21" t="str">
        <f t="shared" si="3"/>
        <v/>
      </c>
      <c r="O10" s="21" t="str">
        <f t="shared" si="4"/>
        <v/>
      </c>
      <c r="P10" s="21" t="str">
        <f t="shared" si="5"/>
        <v/>
      </c>
      <c r="Q10" s="21"/>
      <c r="R10" s="22"/>
      <c r="S10" s="22"/>
      <c r="T10" s="22"/>
      <c r="U10" s="22"/>
      <c r="V10" s="22"/>
      <c r="W10" s="22"/>
    </row>
    <row r="11" ht="13.5" customHeight="1">
      <c r="A11" s="24">
        <v>1.0</v>
      </c>
      <c r="B11" s="25">
        <v>9.0</v>
      </c>
      <c r="C11" s="26"/>
      <c r="D11" s="27"/>
      <c r="E11" s="27"/>
      <c r="F11" s="27"/>
      <c r="G11" s="27"/>
      <c r="H11" s="27"/>
      <c r="I11" s="27"/>
      <c r="J11" s="27"/>
      <c r="K11" s="28"/>
      <c r="L11" s="20" t="str">
        <f t="shared" si="1"/>
        <v/>
      </c>
      <c r="M11" s="21" t="str">
        <f t="shared" si="2"/>
        <v/>
      </c>
      <c r="N11" s="21" t="str">
        <f t="shared" si="3"/>
        <v/>
      </c>
      <c r="O11" s="21" t="str">
        <f t="shared" si="4"/>
        <v/>
      </c>
      <c r="P11" s="21" t="str">
        <f t="shared" si="5"/>
        <v/>
      </c>
      <c r="Q11" s="21"/>
      <c r="R11" s="22"/>
      <c r="S11" s="22"/>
      <c r="T11" s="22"/>
      <c r="U11" s="22"/>
      <c r="V11" s="22"/>
      <c r="W11" s="22"/>
    </row>
    <row r="12" ht="13.5" customHeight="1">
      <c r="A12" s="24">
        <v>1.0</v>
      </c>
      <c r="B12" s="25">
        <v>10.0</v>
      </c>
      <c r="C12" s="26"/>
      <c r="D12" s="27"/>
      <c r="E12" s="27"/>
      <c r="F12" s="27"/>
      <c r="G12" s="27"/>
      <c r="H12" s="27"/>
      <c r="I12" s="27"/>
      <c r="J12" s="27"/>
      <c r="K12" s="28"/>
      <c r="L12" s="20" t="str">
        <f t="shared" si="1"/>
        <v/>
      </c>
      <c r="M12" s="21" t="str">
        <f t="shared" si="2"/>
        <v/>
      </c>
      <c r="N12" s="21" t="str">
        <f t="shared" si="3"/>
        <v/>
      </c>
      <c r="O12" s="21" t="str">
        <f t="shared" si="4"/>
        <v/>
      </c>
      <c r="P12" s="21" t="str">
        <f t="shared" si="5"/>
        <v/>
      </c>
      <c r="Q12" s="21"/>
      <c r="R12" s="22"/>
      <c r="S12" s="22"/>
      <c r="T12" s="22"/>
      <c r="U12" s="22"/>
      <c r="V12" s="22"/>
      <c r="W12" s="22"/>
    </row>
    <row r="13" ht="13.5" customHeight="1">
      <c r="A13" s="24">
        <v>1.0</v>
      </c>
      <c r="B13" s="25">
        <v>11.0</v>
      </c>
      <c r="C13" s="26"/>
      <c r="D13" s="27"/>
      <c r="E13" s="27"/>
      <c r="F13" s="27"/>
      <c r="G13" s="27"/>
      <c r="H13" s="27"/>
      <c r="I13" s="27"/>
      <c r="J13" s="27"/>
      <c r="K13" s="28"/>
      <c r="L13" s="20" t="str">
        <f t="shared" si="1"/>
        <v/>
      </c>
      <c r="M13" s="21" t="str">
        <f t="shared" si="2"/>
        <v/>
      </c>
      <c r="N13" s="21" t="str">
        <f t="shared" si="3"/>
        <v/>
      </c>
      <c r="O13" s="21" t="str">
        <f t="shared" si="4"/>
        <v/>
      </c>
      <c r="P13" s="21" t="str">
        <f t="shared" si="5"/>
        <v/>
      </c>
      <c r="Q13" s="21"/>
      <c r="R13" s="22"/>
      <c r="S13" s="22"/>
      <c r="T13" s="22"/>
      <c r="U13" s="22"/>
      <c r="V13" s="22"/>
      <c r="W13" s="22"/>
    </row>
    <row r="14" ht="13.5" customHeight="1">
      <c r="A14" s="24">
        <v>1.0</v>
      </c>
      <c r="B14" s="25">
        <v>12.0</v>
      </c>
      <c r="C14" s="26"/>
      <c r="D14" s="27"/>
      <c r="E14" s="27"/>
      <c r="F14" s="27"/>
      <c r="G14" s="27"/>
      <c r="H14" s="27"/>
      <c r="I14" s="27"/>
      <c r="J14" s="27"/>
      <c r="K14" s="28"/>
      <c r="L14" s="20" t="str">
        <f t="shared" si="1"/>
        <v/>
      </c>
      <c r="M14" s="21" t="str">
        <f t="shared" si="2"/>
        <v/>
      </c>
      <c r="N14" s="21" t="str">
        <f t="shared" si="3"/>
        <v/>
      </c>
      <c r="O14" s="21" t="str">
        <f t="shared" si="4"/>
        <v/>
      </c>
      <c r="P14" s="21" t="str">
        <f t="shared" si="5"/>
        <v/>
      </c>
      <c r="Q14" s="21"/>
      <c r="R14" s="22"/>
      <c r="S14" s="22"/>
      <c r="T14" s="22"/>
      <c r="U14" s="22"/>
      <c r="V14" s="22"/>
      <c r="W14" s="22"/>
    </row>
    <row r="15" ht="13.5" customHeight="1">
      <c r="A15" s="24">
        <v>1.0</v>
      </c>
      <c r="B15" s="25">
        <v>13.0</v>
      </c>
      <c r="C15" s="26"/>
      <c r="D15" s="27"/>
      <c r="E15" s="27"/>
      <c r="F15" s="27"/>
      <c r="G15" s="27"/>
      <c r="H15" s="27"/>
      <c r="I15" s="27"/>
      <c r="J15" s="27"/>
      <c r="K15" s="28"/>
      <c r="L15" s="20" t="str">
        <f t="shared" si="1"/>
        <v/>
      </c>
      <c r="M15" s="21" t="str">
        <f t="shared" si="2"/>
        <v/>
      </c>
      <c r="N15" s="21" t="str">
        <f t="shared" si="3"/>
        <v/>
      </c>
      <c r="O15" s="21" t="str">
        <f t="shared" si="4"/>
        <v/>
      </c>
      <c r="P15" s="21" t="str">
        <f t="shared" si="5"/>
        <v/>
      </c>
      <c r="Q15" s="21"/>
      <c r="R15" s="22"/>
      <c r="S15" s="22"/>
      <c r="T15" s="22"/>
      <c r="U15" s="22"/>
      <c r="V15" s="22"/>
      <c r="W15" s="22"/>
    </row>
    <row r="16" ht="13.5" customHeight="1">
      <c r="A16" s="24">
        <v>1.0</v>
      </c>
      <c r="B16" s="25">
        <v>14.0</v>
      </c>
      <c r="C16" s="26"/>
      <c r="D16" s="27"/>
      <c r="E16" s="27"/>
      <c r="F16" s="27"/>
      <c r="G16" s="27"/>
      <c r="H16" s="27"/>
      <c r="I16" s="27"/>
      <c r="J16" s="27"/>
      <c r="K16" s="28"/>
      <c r="L16" s="20" t="str">
        <f t="shared" si="1"/>
        <v/>
      </c>
      <c r="M16" s="21" t="str">
        <f t="shared" si="2"/>
        <v/>
      </c>
      <c r="N16" s="21" t="str">
        <f t="shared" si="3"/>
        <v/>
      </c>
      <c r="O16" s="21" t="str">
        <f t="shared" si="4"/>
        <v/>
      </c>
      <c r="P16" s="21" t="str">
        <f t="shared" si="5"/>
        <v/>
      </c>
      <c r="Q16" s="21"/>
      <c r="R16" s="22"/>
      <c r="S16" s="22"/>
      <c r="T16" s="22"/>
      <c r="U16" s="22"/>
      <c r="V16" s="22"/>
      <c r="W16" s="22"/>
    </row>
    <row r="17" ht="13.5" customHeight="1">
      <c r="A17" s="24">
        <v>1.0</v>
      </c>
      <c r="B17" s="25">
        <v>15.0</v>
      </c>
      <c r="C17" s="26"/>
      <c r="D17" s="27"/>
      <c r="E17" s="27"/>
      <c r="F17" s="27"/>
      <c r="G17" s="27"/>
      <c r="H17" s="27"/>
      <c r="I17" s="27"/>
      <c r="J17" s="27"/>
      <c r="K17" s="28"/>
      <c r="L17" s="20" t="str">
        <f t="shared" si="1"/>
        <v/>
      </c>
      <c r="M17" s="21" t="str">
        <f t="shared" si="2"/>
        <v/>
      </c>
      <c r="N17" s="21" t="str">
        <f t="shared" si="3"/>
        <v/>
      </c>
      <c r="O17" s="21" t="str">
        <f t="shared" si="4"/>
        <v/>
      </c>
      <c r="P17" s="21" t="str">
        <f t="shared" si="5"/>
        <v/>
      </c>
      <c r="Q17" s="21"/>
      <c r="R17" s="22"/>
      <c r="S17" s="22"/>
      <c r="T17" s="22"/>
      <c r="U17" s="22"/>
      <c r="V17" s="22"/>
      <c r="W17" s="22"/>
    </row>
    <row r="18" ht="13.5" customHeight="1">
      <c r="A18" s="24">
        <v>1.0</v>
      </c>
      <c r="B18" s="25">
        <v>16.0</v>
      </c>
      <c r="C18" s="26"/>
      <c r="D18" s="27"/>
      <c r="E18" s="27"/>
      <c r="F18" s="27"/>
      <c r="G18" s="27"/>
      <c r="H18" s="27"/>
      <c r="I18" s="27"/>
      <c r="J18" s="27"/>
      <c r="K18" s="28"/>
      <c r="L18" s="20" t="str">
        <f t="shared" si="1"/>
        <v/>
      </c>
      <c r="M18" s="21" t="str">
        <f t="shared" si="2"/>
        <v/>
      </c>
      <c r="N18" s="21" t="str">
        <f t="shared" si="3"/>
        <v/>
      </c>
      <c r="O18" s="21" t="str">
        <f t="shared" si="4"/>
        <v/>
      </c>
      <c r="P18" s="21" t="str">
        <f t="shared" si="5"/>
        <v/>
      </c>
      <c r="Q18" s="21"/>
      <c r="R18" s="22"/>
      <c r="S18" s="22"/>
      <c r="T18" s="22"/>
      <c r="U18" s="22"/>
      <c r="V18" s="22"/>
      <c r="W18" s="22"/>
    </row>
    <row r="19" ht="13.5" customHeight="1">
      <c r="A19" s="24">
        <v>1.0</v>
      </c>
      <c r="B19" s="25">
        <v>17.0</v>
      </c>
      <c r="C19" s="26"/>
      <c r="D19" s="27"/>
      <c r="E19" s="27"/>
      <c r="F19" s="27"/>
      <c r="G19" s="27"/>
      <c r="H19" s="27"/>
      <c r="I19" s="27"/>
      <c r="J19" s="27"/>
      <c r="K19" s="28"/>
      <c r="L19" s="20" t="str">
        <f t="shared" si="1"/>
        <v/>
      </c>
      <c r="M19" s="21" t="str">
        <f t="shared" si="2"/>
        <v/>
      </c>
      <c r="N19" s="21" t="str">
        <f t="shared" si="3"/>
        <v/>
      </c>
      <c r="O19" s="21" t="str">
        <f t="shared" si="4"/>
        <v/>
      </c>
      <c r="P19" s="21" t="str">
        <f t="shared" si="5"/>
        <v/>
      </c>
      <c r="Q19" s="21"/>
      <c r="R19" s="22"/>
      <c r="S19" s="22"/>
      <c r="T19" s="22"/>
      <c r="U19" s="22"/>
      <c r="V19" s="22"/>
      <c r="W19" s="22"/>
    </row>
    <row r="20" ht="13.5" customHeight="1">
      <c r="A20" s="24">
        <v>1.0</v>
      </c>
      <c r="B20" s="25">
        <v>18.0</v>
      </c>
      <c r="C20" s="26"/>
      <c r="D20" s="27"/>
      <c r="E20" s="27"/>
      <c r="F20" s="27"/>
      <c r="G20" s="27"/>
      <c r="H20" s="27"/>
      <c r="I20" s="27"/>
      <c r="J20" s="27"/>
      <c r="K20" s="28"/>
      <c r="L20" s="20" t="str">
        <f t="shared" si="1"/>
        <v/>
      </c>
      <c r="M20" s="21" t="str">
        <f t="shared" si="2"/>
        <v/>
      </c>
      <c r="N20" s="21" t="str">
        <f t="shared" si="3"/>
        <v/>
      </c>
      <c r="O20" s="21" t="str">
        <f t="shared" si="4"/>
        <v/>
      </c>
      <c r="P20" s="21" t="str">
        <f t="shared" si="5"/>
        <v/>
      </c>
      <c r="Q20" s="21"/>
      <c r="R20" s="22"/>
      <c r="S20" s="22"/>
      <c r="T20" s="22"/>
      <c r="U20" s="22"/>
      <c r="V20" s="22"/>
      <c r="W20" s="22"/>
    </row>
    <row r="21" ht="13.5" customHeight="1">
      <c r="A21" s="24">
        <v>1.0</v>
      </c>
      <c r="B21" s="25">
        <v>19.0</v>
      </c>
      <c r="C21" s="26"/>
      <c r="D21" s="27"/>
      <c r="E21" s="27"/>
      <c r="F21" s="27"/>
      <c r="G21" s="27"/>
      <c r="H21" s="27"/>
      <c r="I21" s="27"/>
      <c r="J21" s="27"/>
      <c r="K21" s="28"/>
      <c r="L21" s="20" t="str">
        <f t="shared" si="1"/>
        <v/>
      </c>
      <c r="M21" s="21" t="str">
        <f t="shared" si="2"/>
        <v/>
      </c>
      <c r="N21" s="21" t="str">
        <f t="shared" si="3"/>
        <v/>
      </c>
      <c r="O21" s="21" t="str">
        <f t="shared" si="4"/>
        <v/>
      </c>
      <c r="P21" s="21" t="str">
        <f t="shared" si="5"/>
        <v/>
      </c>
      <c r="Q21" s="21"/>
      <c r="R21" s="22"/>
      <c r="S21" s="22"/>
      <c r="T21" s="22"/>
      <c r="U21" s="22"/>
      <c r="V21" s="22"/>
      <c r="W21" s="22"/>
    </row>
    <row r="22" ht="13.5" customHeight="1">
      <c r="A22" s="24">
        <v>1.0</v>
      </c>
      <c r="B22" s="25">
        <v>20.0</v>
      </c>
      <c r="C22" s="26"/>
      <c r="D22" s="27"/>
      <c r="E22" s="27"/>
      <c r="F22" s="27"/>
      <c r="G22" s="27"/>
      <c r="H22" s="27"/>
      <c r="I22" s="27"/>
      <c r="J22" s="27"/>
      <c r="K22" s="28"/>
      <c r="L22" s="20" t="str">
        <f t="shared" si="1"/>
        <v/>
      </c>
      <c r="M22" s="21" t="str">
        <f t="shared" si="2"/>
        <v/>
      </c>
      <c r="N22" s="21" t="str">
        <f t="shared" si="3"/>
        <v/>
      </c>
      <c r="O22" s="21" t="str">
        <f t="shared" si="4"/>
        <v/>
      </c>
      <c r="P22" s="21" t="str">
        <f t="shared" si="5"/>
        <v/>
      </c>
      <c r="Q22" s="21"/>
      <c r="R22" s="22"/>
      <c r="S22" s="22"/>
      <c r="T22" s="22"/>
      <c r="U22" s="22"/>
      <c r="V22" s="22"/>
      <c r="W22" s="22"/>
    </row>
    <row r="23" ht="13.5" customHeight="1">
      <c r="A23" s="24">
        <v>1.0</v>
      </c>
      <c r="B23" s="25">
        <v>21.0</v>
      </c>
      <c r="C23" s="26"/>
      <c r="D23" s="27"/>
      <c r="E23" s="27"/>
      <c r="F23" s="27"/>
      <c r="G23" s="27"/>
      <c r="H23" s="27"/>
      <c r="I23" s="27"/>
      <c r="J23" s="27"/>
      <c r="K23" s="28"/>
      <c r="L23" s="20" t="str">
        <f t="shared" si="1"/>
        <v/>
      </c>
      <c r="M23" s="21" t="str">
        <f t="shared" si="2"/>
        <v/>
      </c>
      <c r="N23" s="21" t="str">
        <f t="shared" si="3"/>
        <v/>
      </c>
      <c r="O23" s="21" t="str">
        <f t="shared" si="4"/>
        <v/>
      </c>
      <c r="P23" s="21" t="str">
        <f t="shared" si="5"/>
        <v/>
      </c>
      <c r="Q23" s="21"/>
      <c r="R23" s="22"/>
      <c r="S23" s="22"/>
      <c r="T23" s="22"/>
      <c r="U23" s="22"/>
      <c r="V23" s="22"/>
      <c r="W23" s="22"/>
    </row>
    <row r="24" ht="13.5" customHeight="1">
      <c r="A24" s="24">
        <v>1.0</v>
      </c>
      <c r="B24" s="25">
        <v>22.0</v>
      </c>
      <c r="C24" s="26"/>
      <c r="D24" s="27"/>
      <c r="E24" s="27"/>
      <c r="F24" s="27"/>
      <c r="G24" s="27"/>
      <c r="H24" s="27"/>
      <c r="I24" s="27"/>
      <c r="J24" s="27"/>
      <c r="K24" s="28"/>
      <c r="L24" s="20" t="str">
        <f t="shared" si="1"/>
        <v/>
      </c>
      <c r="M24" s="21" t="str">
        <f t="shared" si="2"/>
        <v/>
      </c>
      <c r="N24" s="21" t="str">
        <f t="shared" si="3"/>
        <v/>
      </c>
      <c r="O24" s="21" t="str">
        <f t="shared" si="4"/>
        <v/>
      </c>
      <c r="P24" s="21" t="str">
        <f t="shared" si="5"/>
        <v/>
      </c>
      <c r="Q24" s="21"/>
      <c r="R24" s="22"/>
      <c r="S24" s="22"/>
      <c r="T24" s="22"/>
      <c r="U24" s="22"/>
      <c r="V24" s="22"/>
      <c r="W24" s="22"/>
    </row>
    <row r="25" ht="13.5" customHeight="1">
      <c r="A25" s="24">
        <v>1.0</v>
      </c>
      <c r="B25" s="25">
        <v>23.0</v>
      </c>
      <c r="C25" s="26"/>
      <c r="D25" s="27"/>
      <c r="E25" s="27"/>
      <c r="F25" s="27"/>
      <c r="G25" s="27"/>
      <c r="H25" s="27"/>
      <c r="I25" s="27"/>
      <c r="J25" s="27"/>
      <c r="K25" s="28"/>
      <c r="L25" s="20" t="str">
        <f t="shared" si="1"/>
        <v/>
      </c>
      <c r="M25" s="21" t="str">
        <f t="shared" si="2"/>
        <v/>
      </c>
      <c r="N25" s="21" t="str">
        <f t="shared" si="3"/>
        <v/>
      </c>
      <c r="O25" s="21" t="str">
        <f t="shared" si="4"/>
        <v/>
      </c>
      <c r="P25" s="21" t="str">
        <f t="shared" si="5"/>
        <v/>
      </c>
      <c r="Q25" s="21"/>
      <c r="R25" s="22"/>
      <c r="S25" s="22"/>
      <c r="T25" s="22"/>
      <c r="U25" s="22"/>
      <c r="V25" s="22"/>
      <c r="W25" s="22"/>
    </row>
    <row r="26" ht="13.5" customHeight="1">
      <c r="A26" s="24">
        <v>1.0</v>
      </c>
      <c r="B26" s="25">
        <v>24.0</v>
      </c>
      <c r="C26" s="26"/>
      <c r="D26" s="27"/>
      <c r="E26" s="27"/>
      <c r="F26" s="27"/>
      <c r="G26" s="27"/>
      <c r="H26" s="27"/>
      <c r="I26" s="27"/>
      <c r="J26" s="27"/>
      <c r="K26" s="28"/>
      <c r="L26" s="20" t="str">
        <f t="shared" si="1"/>
        <v/>
      </c>
      <c r="M26" s="21" t="str">
        <f t="shared" si="2"/>
        <v/>
      </c>
      <c r="N26" s="21" t="str">
        <f t="shared" si="3"/>
        <v/>
      </c>
      <c r="O26" s="21" t="str">
        <f t="shared" si="4"/>
        <v/>
      </c>
      <c r="P26" s="21" t="str">
        <f t="shared" si="5"/>
        <v/>
      </c>
      <c r="Q26" s="21"/>
      <c r="R26" s="22"/>
      <c r="S26" s="22"/>
      <c r="T26" s="22"/>
      <c r="U26" s="22"/>
      <c r="V26" s="22"/>
      <c r="W26" s="22"/>
    </row>
    <row r="27" ht="13.5" customHeight="1">
      <c r="A27" s="24">
        <v>1.0</v>
      </c>
      <c r="B27" s="25">
        <v>25.0</v>
      </c>
      <c r="C27" s="26"/>
      <c r="D27" s="27"/>
      <c r="E27" s="27"/>
      <c r="F27" s="27"/>
      <c r="G27" s="27"/>
      <c r="H27" s="27"/>
      <c r="I27" s="27"/>
      <c r="J27" s="27"/>
      <c r="K27" s="28"/>
      <c r="L27" s="20" t="str">
        <f t="shared" si="1"/>
        <v/>
      </c>
      <c r="M27" s="21" t="str">
        <f t="shared" si="2"/>
        <v/>
      </c>
      <c r="N27" s="21" t="str">
        <f t="shared" si="3"/>
        <v/>
      </c>
      <c r="O27" s="21" t="str">
        <f t="shared" si="4"/>
        <v/>
      </c>
      <c r="P27" s="21" t="str">
        <f t="shared" si="5"/>
        <v/>
      </c>
      <c r="Q27" s="21"/>
      <c r="R27" s="22"/>
      <c r="S27" s="22"/>
      <c r="T27" s="22"/>
      <c r="U27" s="22"/>
      <c r="V27" s="22"/>
      <c r="W27" s="22"/>
    </row>
    <row r="28" ht="13.5" customHeight="1">
      <c r="A28" s="24">
        <v>1.0</v>
      </c>
      <c r="B28" s="25">
        <v>26.0</v>
      </c>
      <c r="C28" s="26"/>
      <c r="D28" s="27"/>
      <c r="E28" s="27"/>
      <c r="F28" s="27"/>
      <c r="G28" s="27"/>
      <c r="H28" s="27"/>
      <c r="I28" s="27"/>
      <c r="J28" s="27"/>
      <c r="K28" s="28"/>
      <c r="L28" s="20" t="str">
        <f t="shared" si="1"/>
        <v/>
      </c>
      <c r="M28" s="21" t="str">
        <f t="shared" si="2"/>
        <v/>
      </c>
      <c r="N28" s="21" t="str">
        <f t="shared" si="3"/>
        <v/>
      </c>
      <c r="O28" s="21" t="str">
        <f t="shared" si="4"/>
        <v/>
      </c>
      <c r="P28" s="21" t="str">
        <f t="shared" si="5"/>
        <v/>
      </c>
      <c r="Q28" s="21"/>
      <c r="R28" s="22"/>
      <c r="S28" s="22"/>
      <c r="T28" s="22"/>
      <c r="U28" s="22"/>
      <c r="V28" s="22"/>
      <c r="W28" s="22"/>
    </row>
    <row r="29" ht="13.5" customHeight="1">
      <c r="A29" s="24">
        <v>1.0</v>
      </c>
      <c r="B29" s="25">
        <v>27.0</v>
      </c>
      <c r="C29" s="26"/>
      <c r="D29" s="27"/>
      <c r="E29" s="27"/>
      <c r="F29" s="27"/>
      <c r="G29" s="27"/>
      <c r="H29" s="27"/>
      <c r="I29" s="27"/>
      <c r="J29" s="27"/>
      <c r="K29" s="28"/>
      <c r="L29" s="20" t="str">
        <f t="shared" si="1"/>
        <v/>
      </c>
      <c r="M29" s="21" t="str">
        <f t="shared" si="2"/>
        <v/>
      </c>
      <c r="N29" s="21" t="str">
        <f t="shared" si="3"/>
        <v/>
      </c>
      <c r="O29" s="21" t="str">
        <f t="shared" si="4"/>
        <v/>
      </c>
      <c r="P29" s="21" t="str">
        <f t="shared" si="5"/>
        <v/>
      </c>
      <c r="Q29" s="21"/>
      <c r="R29" s="22"/>
      <c r="S29" s="22"/>
      <c r="T29" s="22"/>
      <c r="U29" s="22"/>
      <c r="V29" s="22"/>
      <c r="W29" s="22"/>
    </row>
    <row r="30" ht="13.5" customHeight="1">
      <c r="A30" s="24">
        <v>1.0</v>
      </c>
      <c r="B30" s="25">
        <v>28.0</v>
      </c>
      <c r="C30" s="26"/>
      <c r="D30" s="27"/>
      <c r="E30" s="27"/>
      <c r="F30" s="27"/>
      <c r="G30" s="27"/>
      <c r="H30" s="27"/>
      <c r="I30" s="27"/>
      <c r="J30" s="27"/>
      <c r="K30" s="28"/>
      <c r="L30" s="20" t="str">
        <f t="shared" si="1"/>
        <v/>
      </c>
      <c r="M30" s="21" t="str">
        <f t="shared" si="2"/>
        <v/>
      </c>
      <c r="N30" s="21" t="str">
        <f t="shared" si="3"/>
        <v/>
      </c>
      <c r="O30" s="21" t="str">
        <f t="shared" si="4"/>
        <v/>
      </c>
      <c r="P30" s="21" t="str">
        <f t="shared" si="5"/>
        <v/>
      </c>
      <c r="Q30" s="21"/>
      <c r="R30" s="22"/>
      <c r="S30" s="22"/>
      <c r="T30" s="22"/>
      <c r="U30" s="22"/>
      <c r="V30" s="22"/>
      <c r="W30" s="22"/>
    </row>
    <row r="31" ht="13.5" customHeight="1">
      <c r="A31" s="24">
        <v>1.0</v>
      </c>
      <c r="B31" s="25">
        <v>29.0</v>
      </c>
      <c r="C31" s="26"/>
      <c r="D31" s="27"/>
      <c r="E31" s="27"/>
      <c r="F31" s="27"/>
      <c r="G31" s="27"/>
      <c r="H31" s="27"/>
      <c r="I31" s="27"/>
      <c r="J31" s="27"/>
      <c r="K31" s="28"/>
      <c r="L31" s="20" t="str">
        <f t="shared" si="1"/>
        <v/>
      </c>
      <c r="M31" s="21" t="str">
        <f t="shared" si="2"/>
        <v/>
      </c>
      <c r="N31" s="21" t="str">
        <f t="shared" si="3"/>
        <v/>
      </c>
      <c r="O31" s="21" t="str">
        <f t="shared" si="4"/>
        <v/>
      </c>
      <c r="P31" s="21" t="str">
        <f t="shared" si="5"/>
        <v/>
      </c>
      <c r="Q31" s="21"/>
      <c r="R31" s="22"/>
      <c r="S31" s="22"/>
      <c r="T31" s="22"/>
      <c r="U31" s="22"/>
      <c r="V31" s="22"/>
      <c r="W31" s="22"/>
    </row>
    <row r="32" ht="13.5" customHeight="1">
      <c r="A32" s="29">
        <v>1.0</v>
      </c>
      <c r="B32" s="30">
        <v>30.0</v>
      </c>
      <c r="C32" s="31"/>
      <c r="D32" s="32"/>
      <c r="E32" s="32"/>
      <c r="F32" s="32"/>
      <c r="G32" s="32"/>
      <c r="H32" s="32"/>
      <c r="I32" s="32"/>
      <c r="J32" s="32"/>
      <c r="K32" s="33"/>
      <c r="L32" s="20" t="str">
        <f t="shared" si="1"/>
        <v/>
      </c>
      <c r="M32" s="21" t="str">
        <f t="shared" si="2"/>
        <v/>
      </c>
      <c r="N32" s="21" t="str">
        <f t="shared" si="3"/>
        <v/>
      </c>
      <c r="O32" s="21" t="str">
        <f t="shared" si="4"/>
        <v/>
      </c>
      <c r="P32" s="21" t="str">
        <f t="shared" si="5"/>
        <v/>
      </c>
      <c r="Q32" s="21"/>
      <c r="R32" s="22"/>
      <c r="S32" s="22"/>
      <c r="T32" s="22"/>
      <c r="U32" s="22"/>
      <c r="V32" s="22"/>
      <c r="W32" s="22"/>
    </row>
    <row r="33" ht="13.5" customHeight="1">
      <c r="A33" s="15">
        <v>2.0</v>
      </c>
      <c r="B33" s="25">
        <v>1.0</v>
      </c>
      <c r="C33" s="34"/>
      <c r="D33" s="18"/>
      <c r="E33" s="35"/>
      <c r="F33" s="18"/>
      <c r="G33" s="35"/>
      <c r="H33" s="35"/>
      <c r="I33" s="35"/>
      <c r="J33" s="35"/>
      <c r="K33" s="36"/>
      <c r="L33" s="20" t="str">
        <f t="shared" si="1"/>
        <v/>
      </c>
      <c r="M33" s="21" t="str">
        <f t="shared" si="2"/>
        <v/>
      </c>
      <c r="N33" s="21" t="str">
        <f t="shared" si="3"/>
        <v/>
      </c>
      <c r="O33" s="21" t="str">
        <f t="shared" si="4"/>
        <v/>
      </c>
      <c r="P33" s="21" t="str">
        <f t="shared" si="5"/>
        <v/>
      </c>
      <c r="Q33" s="21"/>
      <c r="R33" s="22"/>
      <c r="S33" s="22"/>
      <c r="T33" s="22"/>
      <c r="U33" s="22"/>
      <c r="V33" s="22"/>
      <c r="W33" s="22"/>
    </row>
    <row r="34" ht="13.5" customHeight="1">
      <c r="A34" s="24">
        <v>2.0</v>
      </c>
      <c r="B34" s="25">
        <v>2.0</v>
      </c>
      <c r="C34" s="26"/>
      <c r="D34" s="27"/>
      <c r="E34" s="27"/>
      <c r="F34" s="27"/>
      <c r="G34" s="27"/>
      <c r="H34" s="27"/>
      <c r="I34" s="27"/>
      <c r="J34" s="27"/>
      <c r="K34" s="28"/>
      <c r="L34" s="20" t="str">
        <f t="shared" si="1"/>
        <v/>
      </c>
      <c r="M34" s="21" t="str">
        <f t="shared" si="2"/>
        <v/>
      </c>
      <c r="N34" s="21" t="str">
        <f t="shared" si="3"/>
        <v/>
      </c>
      <c r="O34" s="21" t="str">
        <f t="shared" si="4"/>
        <v/>
      </c>
      <c r="P34" s="21" t="str">
        <f t="shared" si="5"/>
        <v/>
      </c>
      <c r="Q34" s="21"/>
      <c r="R34" s="22"/>
      <c r="S34" s="22"/>
      <c r="T34" s="22"/>
      <c r="U34" s="22"/>
      <c r="V34" s="22"/>
      <c r="W34" s="22"/>
    </row>
    <row r="35" ht="13.5" customHeight="1">
      <c r="A35" s="15">
        <v>2.0</v>
      </c>
      <c r="B35" s="25">
        <v>3.0</v>
      </c>
      <c r="C35" s="26"/>
      <c r="D35" s="27"/>
      <c r="E35" s="27"/>
      <c r="F35" s="27"/>
      <c r="G35" s="27"/>
      <c r="H35" s="27"/>
      <c r="I35" s="27"/>
      <c r="J35" s="27"/>
      <c r="K35" s="28"/>
      <c r="L35" s="20" t="str">
        <f t="shared" si="1"/>
        <v/>
      </c>
      <c r="M35" s="21" t="str">
        <f t="shared" si="2"/>
        <v/>
      </c>
      <c r="N35" s="21" t="str">
        <f t="shared" si="3"/>
        <v/>
      </c>
      <c r="O35" s="21" t="str">
        <f t="shared" si="4"/>
        <v/>
      </c>
      <c r="P35" s="21" t="str">
        <f t="shared" si="5"/>
        <v/>
      </c>
      <c r="Q35" s="21"/>
      <c r="R35" s="22"/>
      <c r="S35" s="22"/>
      <c r="T35" s="22"/>
      <c r="U35" s="22"/>
      <c r="V35" s="22"/>
      <c r="W35" s="22"/>
    </row>
    <row r="36" ht="13.5" customHeight="1">
      <c r="A36" s="24">
        <v>2.0</v>
      </c>
      <c r="B36" s="25">
        <v>4.0</v>
      </c>
      <c r="C36" s="26"/>
      <c r="D36" s="27"/>
      <c r="E36" s="27"/>
      <c r="F36" s="27"/>
      <c r="G36" s="27"/>
      <c r="H36" s="27"/>
      <c r="I36" s="27"/>
      <c r="J36" s="27"/>
      <c r="K36" s="28"/>
      <c r="L36" s="20" t="str">
        <f t="shared" si="1"/>
        <v/>
      </c>
      <c r="M36" s="21" t="str">
        <f t="shared" si="2"/>
        <v/>
      </c>
      <c r="N36" s="21" t="str">
        <f t="shared" si="3"/>
        <v/>
      </c>
      <c r="O36" s="21" t="str">
        <f t="shared" si="4"/>
        <v/>
      </c>
      <c r="P36" s="21" t="str">
        <f t="shared" si="5"/>
        <v/>
      </c>
      <c r="Q36" s="21"/>
      <c r="R36" s="22"/>
      <c r="S36" s="22"/>
      <c r="T36" s="22"/>
      <c r="U36" s="22"/>
      <c r="V36" s="22"/>
      <c r="W36" s="22"/>
    </row>
    <row r="37" ht="13.5" customHeight="1">
      <c r="A37" s="15">
        <v>2.0</v>
      </c>
      <c r="B37" s="25">
        <v>5.0</v>
      </c>
      <c r="C37" s="26"/>
      <c r="D37" s="27"/>
      <c r="E37" s="27"/>
      <c r="F37" s="27"/>
      <c r="G37" s="27"/>
      <c r="H37" s="27"/>
      <c r="I37" s="27"/>
      <c r="J37" s="27"/>
      <c r="K37" s="28"/>
      <c r="L37" s="20" t="str">
        <f t="shared" si="1"/>
        <v/>
      </c>
      <c r="M37" s="21" t="str">
        <f t="shared" si="2"/>
        <v/>
      </c>
      <c r="N37" s="21" t="str">
        <f t="shared" si="3"/>
        <v/>
      </c>
      <c r="O37" s="21" t="str">
        <f t="shared" si="4"/>
        <v/>
      </c>
      <c r="P37" s="21" t="str">
        <f t="shared" si="5"/>
        <v/>
      </c>
      <c r="Q37" s="21"/>
      <c r="R37" s="22"/>
      <c r="S37" s="22"/>
      <c r="T37" s="22"/>
      <c r="U37" s="22"/>
      <c r="V37" s="22"/>
      <c r="W37" s="22"/>
    </row>
    <row r="38" ht="13.5" customHeight="1">
      <c r="A38" s="24">
        <v>2.0</v>
      </c>
      <c r="B38" s="25">
        <v>6.0</v>
      </c>
      <c r="C38" s="26"/>
      <c r="D38" s="27"/>
      <c r="E38" s="27"/>
      <c r="F38" s="27"/>
      <c r="G38" s="27"/>
      <c r="H38" s="27"/>
      <c r="I38" s="27"/>
      <c r="J38" s="27"/>
      <c r="K38" s="28"/>
      <c r="L38" s="20" t="str">
        <f t="shared" si="1"/>
        <v/>
      </c>
      <c r="M38" s="21" t="str">
        <f t="shared" si="2"/>
        <v/>
      </c>
      <c r="N38" s="21" t="str">
        <f t="shared" si="3"/>
        <v/>
      </c>
      <c r="O38" s="21" t="str">
        <f t="shared" si="4"/>
        <v/>
      </c>
      <c r="P38" s="21" t="str">
        <f t="shared" si="5"/>
        <v/>
      </c>
      <c r="Q38" s="21"/>
      <c r="R38" s="22"/>
      <c r="S38" s="22"/>
      <c r="T38" s="22"/>
      <c r="U38" s="22"/>
      <c r="V38" s="22"/>
      <c r="W38" s="22"/>
    </row>
    <row r="39" ht="13.5" customHeight="1">
      <c r="A39" s="15">
        <v>2.0</v>
      </c>
      <c r="B39" s="25">
        <v>7.0</v>
      </c>
      <c r="C39" s="26"/>
      <c r="D39" s="27"/>
      <c r="E39" s="27"/>
      <c r="F39" s="27"/>
      <c r="G39" s="27"/>
      <c r="H39" s="27"/>
      <c r="I39" s="27"/>
      <c r="J39" s="27"/>
      <c r="K39" s="28"/>
      <c r="L39" s="20" t="str">
        <f t="shared" si="1"/>
        <v/>
      </c>
      <c r="M39" s="21" t="str">
        <f t="shared" si="2"/>
        <v/>
      </c>
      <c r="N39" s="21" t="str">
        <f t="shared" si="3"/>
        <v/>
      </c>
      <c r="O39" s="21" t="str">
        <f t="shared" si="4"/>
        <v/>
      </c>
      <c r="P39" s="21" t="str">
        <f t="shared" si="5"/>
        <v/>
      </c>
      <c r="Q39" s="21"/>
      <c r="R39" s="22"/>
      <c r="S39" s="22"/>
      <c r="T39" s="22"/>
      <c r="U39" s="22"/>
      <c r="V39" s="22"/>
      <c r="W39" s="22"/>
    </row>
    <row r="40" ht="13.5" customHeight="1">
      <c r="A40" s="24">
        <v>2.0</v>
      </c>
      <c r="B40" s="25">
        <v>8.0</v>
      </c>
      <c r="C40" s="26"/>
      <c r="D40" s="27"/>
      <c r="E40" s="27"/>
      <c r="F40" s="27"/>
      <c r="G40" s="27"/>
      <c r="H40" s="27"/>
      <c r="I40" s="27"/>
      <c r="J40" s="27"/>
      <c r="K40" s="28"/>
      <c r="L40" s="20" t="str">
        <f t="shared" si="1"/>
        <v/>
      </c>
      <c r="M40" s="21" t="str">
        <f t="shared" si="2"/>
        <v/>
      </c>
      <c r="N40" s="21" t="str">
        <f t="shared" si="3"/>
        <v/>
      </c>
      <c r="O40" s="21" t="str">
        <f t="shared" si="4"/>
        <v/>
      </c>
      <c r="P40" s="21" t="str">
        <f t="shared" si="5"/>
        <v/>
      </c>
      <c r="Q40" s="21"/>
      <c r="R40" s="22"/>
      <c r="S40" s="22"/>
      <c r="T40" s="22"/>
      <c r="U40" s="22"/>
      <c r="V40" s="22"/>
      <c r="W40" s="22"/>
    </row>
    <row r="41" ht="13.5" customHeight="1">
      <c r="A41" s="15">
        <v>2.0</v>
      </c>
      <c r="B41" s="25">
        <v>9.0</v>
      </c>
      <c r="C41" s="26"/>
      <c r="D41" s="27"/>
      <c r="E41" s="27"/>
      <c r="F41" s="27"/>
      <c r="G41" s="27"/>
      <c r="H41" s="27"/>
      <c r="I41" s="27"/>
      <c r="J41" s="27"/>
      <c r="K41" s="28"/>
      <c r="L41" s="20" t="str">
        <f t="shared" si="1"/>
        <v/>
      </c>
      <c r="M41" s="21" t="str">
        <f t="shared" si="2"/>
        <v/>
      </c>
      <c r="N41" s="21" t="str">
        <f t="shared" si="3"/>
        <v/>
      </c>
      <c r="O41" s="21" t="str">
        <f t="shared" si="4"/>
        <v/>
      </c>
      <c r="P41" s="21" t="str">
        <f t="shared" si="5"/>
        <v/>
      </c>
      <c r="Q41" s="21"/>
      <c r="R41" s="22"/>
      <c r="S41" s="22"/>
      <c r="T41" s="22"/>
      <c r="U41" s="22"/>
      <c r="V41" s="22"/>
      <c r="W41" s="22"/>
    </row>
    <row r="42" ht="13.5" customHeight="1">
      <c r="A42" s="24">
        <v>2.0</v>
      </c>
      <c r="B42" s="25">
        <v>10.0</v>
      </c>
      <c r="C42" s="26"/>
      <c r="D42" s="27"/>
      <c r="E42" s="27"/>
      <c r="F42" s="27"/>
      <c r="G42" s="27"/>
      <c r="H42" s="27"/>
      <c r="I42" s="27"/>
      <c r="J42" s="27"/>
      <c r="K42" s="28"/>
      <c r="L42" s="20" t="str">
        <f t="shared" si="1"/>
        <v/>
      </c>
      <c r="M42" s="21" t="str">
        <f t="shared" si="2"/>
        <v/>
      </c>
      <c r="N42" s="21" t="str">
        <f t="shared" si="3"/>
        <v/>
      </c>
      <c r="O42" s="21" t="str">
        <f t="shared" si="4"/>
        <v/>
      </c>
      <c r="P42" s="21" t="str">
        <f t="shared" si="5"/>
        <v/>
      </c>
      <c r="Q42" s="21"/>
      <c r="R42" s="22"/>
      <c r="S42" s="22"/>
      <c r="T42" s="22"/>
      <c r="U42" s="22"/>
      <c r="V42" s="22"/>
      <c r="W42" s="22"/>
    </row>
    <row r="43" ht="13.5" customHeight="1">
      <c r="A43" s="15">
        <v>2.0</v>
      </c>
      <c r="B43" s="25">
        <v>11.0</v>
      </c>
      <c r="C43" s="26"/>
      <c r="D43" s="27"/>
      <c r="E43" s="27"/>
      <c r="F43" s="27"/>
      <c r="G43" s="27"/>
      <c r="H43" s="27"/>
      <c r="I43" s="27"/>
      <c r="J43" s="27"/>
      <c r="K43" s="28"/>
      <c r="L43" s="20" t="str">
        <f t="shared" si="1"/>
        <v/>
      </c>
      <c r="M43" s="21" t="str">
        <f t="shared" si="2"/>
        <v/>
      </c>
      <c r="N43" s="21" t="str">
        <f t="shared" si="3"/>
        <v/>
      </c>
      <c r="O43" s="21" t="str">
        <f t="shared" si="4"/>
        <v/>
      </c>
      <c r="P43" s="21" t="str">
        <f t="shared" si="5"/>
        <v/>
      </c>
      <c r="Q43" s="21"/>
      <c r="R43" s="22"/>
      <c r="S43" s="22"/>
      <c r="T43" s="22"/>
      <c r="U43" s="22"/>
      <c r="V43" s="22"/>
      <c r="W43" s="22"/>
    </row>
    <row r="44" ht="13.5" customHeight="1">
      <c r="A44" s="24">
        <v>2.0</v>
      </c>
      <c r="B44" s="25">
        <v>12.0</v>
      </c>
      <c r="C44" s="26"/>
      <c r="D44" s="27"/>
      <c r="E44" s="27"/>
      <c r="F44" s="27"/>
      <c r="G44" s="27"/>
      <c r="H44" s="27"/>
      <c r="I44" s="27"/>
      <c r="J44" s="27"/>
      <c r="K44" s="28"/>
      <c r="L44" s="20" t="str">
        <f t="shared" si="1"/>
        <v/>
      </c>
      <c r="M44" s="21" t="str">
        <f t="shared" si="2"/>
        <v/>
      </c>
      <c r="N44" s="21" t="str">
        <f t="shared" si="3"/>
        <v/>
      </c>
      <c r="O44" s="21" t="str">
        <f t="shared" si="4"/>
        <v/>
      </c>
      <c r="P44" s="21" t="str">
        <f t="shared" si="5"/>
        <v/>
      </c>
      <c r="Q44" s="21"/>
      <c r="R44" s="22"/>
      <c r="S44" s="22"/>
      <c r="T44" s="22"/>
      <c r="U44" s="22"/>
      <c r="V44" s="22"/>
      <c r="W44" s="22"/>
    </row>
    <row r="45" ht="13.5" customHeight="1">
      <c r="A45" s="15">
        <v>2.0</v>
      </c>
      <c r="B45" s="25">
        <v>13.0</v>
      </c>
      <c r="C45" s="26"/>
      <c r="D45" s="27"/>
      <c r="E45" s="27"/>
      <c r="F45" s="27"/>
      <c r="G45" s="27"/>
      <c r="H45" s="27"/>
      <c r="I45" s="27"/>
      <c r="J45" s="27"/>
      <c r="K45" s="28"/>
      <c r="L45" s="20" t="str">
        <f t="shared" si="1"/>
        <v/>
      </c>
      <c r="M45" s="21" t="str">
        <f t="shared" si="2"/>
        <v/>
      </c>
      <c r="N45" s="21" t="str">
        <f t="shared" si="3"/>
        <v/>
      </c>
      <c r="O45" s="21" t="str">
        <f t="shared" si="4"/>
        <v/>
      </c>
      <c r="P45" s="21" t="str">
        <f t="shared" si="5"/>
        <v/>
      </c>
      <c r="Q45" s="21"/>
      <c r="R45" s="22"/>
      <c r="S45" s="22"/>
      <c r="T45" s="22"/>
      <c r="U45" s="22"/>
      <c r="V45" s="22"/>
      <c r="W45" s="22"/>
    </row>
    <row r="46" ht="13.5" customHeight="1">
      <c r="A46" s="24">
        <v>2.0</v>
      </c>
      <c r="B46" s="25">
        <v>14.0</v>
      </c>
      <c r="C46" s="26"/>
      <c r="D46" s="27"/>
      <c r="E46" s="27"/>
      <c r="F46" s="27"/>
      <c r="G46" s="27"/>
      <c r="H46" s="27"/>
      <c r="I46" s="27"/>
      <c r="J46" s="27"/>
      <c r="K46" s="28"/>
      <c r="L46" s="20" t="str">
        <f t="shared" si="1"/>
        <v/>
      </c>
      <c r="M46" s="21" t="str">
        <f t="shared" si="2"/>
        <v/>
      </c>
      <c r="N46" s="21" t="str">
        <f t="shared" si="3"/>
        <v/>
      </c>
      <c r="O46" s="21" t="str">
        <f t="shared" si="4"/>
        <v/>
      </c>
      <c r="P46" s="21" t="str">
        <f t="shared" si="5"/>
        <v/>
      </c>
      <c r="Q46" s="21"/>
      <c r="R46" s="22"/>
      <c r="S46" s="22"/>
      <c r="T46" s="22"/>
      <c r="U46" s="22"/>
      <c r="V46" s="22"/>
      <c r="W46" s="22"/>
    </row>
    <row r="47" ht="13.5" customHeight="1">
      <c r="A47" s="15">
        <v>2.0</v>
      </c>
      <c r="B47" s="25">
        <v>15.0</v>
      </c>
      <c r="C47" s="26"/>
      <c r="D47" s="27"/>
      <c r="E47" s="27"/>
      <c r="F47" s="27"/>
      <c r="G47" s="27"/>
      <c r="H47" s="27"/>
      <c r="I47" s="27"/>
      <c r="J47" s="27"/>
      <c r="K47" s="28"/>
      <c r="L47" s="20" t="str">
        <f t="shared" si="1"/>
        <v/>
      </c>
      <c r="M47" s="21" t="str">
        <f t="shared" si="2"/>
        <v/>
      </c>
      <c r="N47" s="21" t="str">
        <f t="shared" si="3"/>
        <v/>
      </c>
      <c r="O47" s="21" t="str">
        <f t="shared" si="4"/>
        <v/>
      </c>
      <c r="P47" s="21" t="str">
        <f t="shared" si="5"/>
        <v/>
      </c>
      <c r="Q47" s="21"/>
      <c r="R47" s="22"/>
      <c r="S47" s="22"/>
      <c r="T47" s="22"/>
      <c r="U47" s="22"/>
      <c r="V47" s="22"/>
      <c r="W47" s="22"/>
    </row>
    <row r="48" ht="13.5" customHeight="1">
      <c r="A48" s="24">
        <v>2.0</v>
      </c>
      <c r="B48" s="25">
        <v>16.0</v>
      </c>
      <c r="C48" s="26"/>
      <c r="D48" s="27"/>
      <c r="E48" s="27"/>
      <c r="F48" s="27"/>
      <c r="G48" s="27"/>
      <c r="H48" s="27"/>
      <c r="I48" s="27"/>
      <c r="J48" s="27"/>
      <c r="K48" s="28"/>
      <c r="L48" s="20" t="str">
        <f t="shared" si="1"/>
        <v/>
      </c>
      <c r="M48" s="21" t="str">
        <f t="shared" si="2"/>
        <v/>
      </c>
      <c r="N48" s="21" t="str">
        <f t="shared" si="3"/>
        <v/>
      </c>
      <c r="O48" s="21" t="str">
        <f t="shared" si="4"/>
        <v/>
      </c>
      <c r="P48" s="21" t="str">
        <f t="shared" si="5"/>
        <v/>
      </c>
      <c r="Q48" s="21"/>
      <c r="R48" s="22"/>
      <c r="S48" s="22"/>
      <c r="T48" s="22"/>
      <c r="U48" s="22"/>
      <c r="V48" s="22"/>
      <c r="W48" s="22"/>
    </row>
    <row r="49" ht="13.5" customHeight="1">
      <c r="A49" s="15">
        <v>2.0</v>
      </c>
      <c r="B49" s="25">
        <v>17.0</v>
      </c>
      <c r="C49" s="26"/>
      <c r="D49" s="27"/>
      <c r="E49" s="27"/>
      <c r="F49" s="27"/>
      <c r="G49" s="27"/>
      <c r="H49" s="27"/>
      <c r="I49" s="27"/>
      <c r="J49" s="27"/>
      <c r="K49" s="28"/>
      <c r="L49" s="20" t="str">
        <f t="shared" si="1"/>
        <v/>
      </c>
      <c r="M49" s="21" t="str">
        <f t="shared" si="2"/>
        <v/>
      </c>
      <c r="N49" s="21" t="str">
        <f t="shared" si="3"/>
        <v/>
      </c>
      <c r="O49" s="21" t="str">
        <f t="shared" si="4"/>
        <v/>
      </c>
      <c r="P49" s="21" t="str">
        <f t="shared" si="5"/>
        <v/>
      </c>
      <c r="Q49" s="21"/>
      <c r="R49" s="22"/>
      <c r="S49" s="22"/>
      <c r="T49" s="22"/>
      <c r="U49" s="22"/>
      <c r="V49" s="22"/>
      <c r="W49" s="22"/>
    </row>
    <row r="50" ht="13.5" customHeight="1">
      <c r="A50" s="24">
        <v>2.0</v>
      </c>
      <c r="B50" s="25">
        <v>18.0</v>
      </c>
      <c r="C50" s="26"/>
      <c r="D50" s="27"/>
      <c r="E50" s="27"/>
      <c r="F50" s="27"/>
      <c r="G50" s="27"/>
      <c r="H50" s="27"/>
      <c r="I50" s="27"/>
      <c r="J50" s="27"/>
      <c r="K50" s="28"/>
      <c r="L50" s="20" t="str">
        <f t="shared" si="1"/>
        <v/>
      </c>
      <c r="M50" s="21" t="str">
        <f t="shared" si="2"/>
        <v/>
      </c>
      <c r="N50" s="21" t="str">
        <f t="shared" si="3"/>
        <v/>
      </c>
      <c r="O50" s="21" t="str">
        <f t="shared" si="4"/>
        <v/>
      </c>
      <c r="P50" s="21" t="str">
        <f t="shared" si="5"/>
        <v/>
      </c>
      <c r="Q50" s="21"/>
      <c r="R50" s="22"/>
      <c r="S50" s="22"/>
      <c r="T50" s="22"/>
      <c r="U50" s="22"/>
      <c r="V50" s="22"/>
      <c r="W50" s="22"/>
    </row>
    <row r="51" ht="13.5" customHeight="1">
      <c r="A51" s="15">
        <v>2.0</v>
      </c>
      <c r="B51" s="25">
        <v>19.0</v>
      </c>
      <c r="C51" s="26"/>
      <c r="D51" s="27"/>
      <c r="E51" s="27"/>
      <c r="F51" s="27"/>
      <c r="G51" s="27"/>
      <c r="H51" s="27"/>
      <c r="I51" s="27"/>
      <c r="J51" s="27"/>
      <c r="K51" s="28"/>
      <c r="L51" s="20" t="str">
        <f t="shared" si="1"/>
        <v/>
      </c>
      <c r="M51" s="21" t="str">
        <f t="shared" si="2"/>
        <v/>
      </c>
      <c r="N51" s="21" t="str">
        <f t="shared" si="3"/>
        <v/>
      </c>
      <c r="O51" s="21" t="str">
        <f t="shared" si="4"/>
        <v/>
      </c>
      <c r="P51" s="21" t="str">
        <f t="shared" si="5"/>
        <v/>
      </c>
      <c r="Q51" s="21"/>
      <c r="R51" s="22"/>
      <c r="S51" s="22"/>
      <c r="T51" s="22"/>
      <c r="U51" s="22"/>
      <c r="V51" s="22"/>
      <c r="W51" s="22"/>
    </row>
    <row r="52" ht="13.5" customHeight="1">
      <c r="A52" s="24">
        <v>2.0</v>
      </c>
      <c r="B52" s="25">
        <v>20.0</v>
      </c>
      <c r="C52" s="26"/>
      <c r="D52" s="27"/>
      <c r="E52" s="27"/>
      <c r="F52" s="27"/>
      <c r="G52" s="27"/>
      <c r="H52" s="27"/>
      <c r="I52" s="27"/>
      <c r="J52" s="27"/>
      <c r="K52" s="28"/>
      <c r="L52" s="20" t="str">
        <f t="shared" si="1"/>
        <v/>
      </c>
      <c r="M52" s="21" t="str">
        <f t="shared" si="2"/>
        <v/>
      </c>
      <c r="N52" s="21" t="str">
        <f t="shared" si="3"/>
        <v/>
      </c>
      <c r="O52" s="21" t="str">
        <f t="shared" si="4"/>
        <v/>
      </c>
      <c r="P52" s="21" t="str">
        <f t="shared" si="5"/>
        <v/>
      </c>
      <c r="Q52" s="21"/>
      <c r="R52" s="22"/>
      <c r="S52" s="22"/>
      <c r="T52" s="22"/>
      <c r="U52" s="22"/>
      <c r="V52" s="22"/>
      <c r="W52" s="22"/>
    </row>
    <row r="53" ht="13.5" customHeight="1">
      <c r="A53" s="15">
        <v>2.0</v>
      </c>
      <c r="B53" s="25">
        <v>21.0</v>
      </c>
      <c r="C53" s="26"/>
      <c r="D53" s="27"/>
      <c r="E53" s="27"/>
      <c r="F53" s="27"/>
      <c r="G53" s="27"/>
      <c r="H53" s="27"/>
      <c r="I53" s="27"/>
      <c r="J53" s="27"/>
      <c r="K53" s="28"/>
      <c r="L53" s="20" t="str">
        <f t="shared" si="1"/>
        <v/>
      </c>
      <c r="M53" s="21" t="str">
        <f t="shared" si="2"/>
        <v/>
      </c>
      <c r="N53" s="21" t="str">
        <f t="shared" si="3"/>
        <v/>
      </c>
      <c r="O53" s="21" t="str">
        <f t="shared" si="4"/>
        <v/>
      </c>
      <c r="P53" s="21" t="str">
        <f t="shared" si="5"/>
        <v/>
      </c>
      <c r="Q53" s="21"/>
      <c r="R53" s="22"/>
      <c r="S53" s="22"/>
      <c r="T53" s="22"/>
      <c r="U53" s="22"/>
      <c r="V53" s="22"/>
      <c r="W53" s="22"/>
    </row>
    <row r="54" ht="13.5" customHeight="1">
      <c r="A54" s="24">
        <v>2.0</v>
      </c>
      <c r="B54" s="25">
        <v>22.0</v>
      </c>
      <c r="C54" s="26"/>
      <c r="D54" s="27"/>
      <c r="E54" s="27"/>
      <c r="F54" s="27"/>
      <c r="G54" s="27"/>
      <c r="H54" s="27"/>
      <c r="I54" s="27"/>
      <c r="J54" s="27"/>
      <c r="K54" s="28"/>
      <c r="L54" s="20" t="str">
        <f t="shared" si="1"/>
        <v/>
      </c>
      <c r="M54" s="21" t="str">
        <f t="shared" si="2"/>
        <v/>
      </c>
      <c r="N54" s="21" t="str">
        <f t="shared" si="3"/>
        <v/>
      </c>
      <c r="O54" s="21" t="str">
        <f t="shared" si="4"/>
        <v/>
      </c>
      <c r="P54" s="21" t="str">
        <f t="shared" si="5"/>
        <v/>
      </c>
      <c r="Q54" s="21"/>
      <c r="R54" s="22"/>
      <c r="S54" s="22"/>
      <c r="T54" s="22"/>
      <c r="U54" s="22"/>
      <c r="V54" s="22"/>
      <c r="W54" s="22"/>
    </row>
    <row r="55" ht="13.5" customHeight="1">
      <c r="A55" s="15">
        <v>2.0</v>
      </c>
      <c r="B55" s="25">
        <v>23.0</v>
      </c>
      <c r="C55" s="26"/>
      <c r="D55" s="27"/>
      <c r="E55" s="27"/>
      <c r="F55" s="27"/>
      <c r="G55" s="27"/>
      <c r="H55" s="27"/>
      <c r="I55" s="27"/>
      <c r="J55" s="27"/>
      <c r="K55" s="28"/>
      <c r="L55" s="20" t="str">
        <f t="shared" si="1"/>
        <v/>
      </c>
      <c r="M55" s="21" t="str">
        <f t="shared" si="2"/>
        <v/>
      </c>
      <c r="N55" s="21" t="str">
        <f t="shared" si="3"/>
        <v/>
      </c>
      <c r="O55" s="21" t="str">
        <f t="shared" si="4"/>
        <v/>
      </c>
      <c r="P55" s="21" t="str">
        <f t="shared" si="5"/>
        <v/>
      </c>
      <c r="Q55" s="21"/>
      <c r="R55" s="22"/>
      <c r="S55" s="22"/>
      <c r="T55" s="22"/>
      <c r="U55" s="22"/>
      <c r="V55" s="22"/>
      <c r="W55" s="22"/>
    </row>
    <row r="56" ht="13.5" customHeight="1">
      <c r="A56" s="24">
        <v>2.0</v>
      </c>
      <c r="B56" s="25">
        <v>24.0</v>
      </c>
      <c r="C56" s="26"/>
      <c r="D56" s="27"/>
      <c r="E56" s="27"/>
      <c r="F56" s="27"/>
      <c r="G56" s="27"/>
      <c r="H56" s="27"/>
      <c r="I56" s="27"/>
      <c r="J56" s="27"/>
      <c r="K56" s="28"/>
      <c r="L56" s="20" t="str">
        <f t="shared" si="1"/>
        <v/>
      </c>
      <c r="M56" s="21" t="str">
        <f t="shared" si="2"/>
        <v/>
      </c>
      <c r="N56" s="21" t="str">
        <f t="shared" si="3"/>
        <v/>
      </c>
      <c r="O56" s="21" t="str">
        <f t="shared" si="4"/>
        <v/>
      </c>
      <c r="P56" s="21" t="str">
        <f t="shared" si="5"/>
        <v/>
      </c>
      <c r="Q56" s="21"/>
      <c r="R56" s="22"/>
      <c r="S56" s="22"/>
      <c r="T56" s="22"/>
      <c r="U56" s="22"/>
      <c r="V56" s="22"/>
      <c r="W56" s="22"/>
    </row>
    <row r="57" ht="13.5" customHeight="1">
      <c r="A57" s="15">
        <v>2.0</v>
      </c>
      <c r="B57" s="25">
        <v>25.0</v>
      </c>
      <c r="C57" s="26"/>
      <c r="D57" s="27"/>
      <c r="E57" s="27"/>
      <c r="F57" s="27"/>
      <c r="G57" s="27"/>
      <c r="H57" s="27"/>
      <c r="I57" s="27"/>
      <c r="J57" s="27"/>
      <c r="K57" s="28"/>
      <c r="L57" s="20" t="str">
        <f t="shared" si="1"/>
        <v/>
      </c>
      <c r="M57" s="21" t="str">
        <f t="shared" si="2"/>
        <v/>
      </c>
      <c r="N57" s="21" t="str">
        <f t="shared" si="3"/>
        <v/>
      </c>
      <c r="O57" s="21" t="str">
        <f t="shared" si="4"/>
        <v/>
      </c>
      <c r="P57" s="21" t="str">
        <f t="shared" si="5"/>
        <v/>
      </c>
      <c r="Q57" s="21"/>
      <c r="R57" s="22"/>
      <c r="S57" s="22"/>
      <c r="T57" s="22"/>
      <c r="U57" s="22"/>
      <c r="V57" s="22"/>
      <c r="W57" s="22"/>
    </row>
    <row r="58" ht="13.5" customHeight="1">
      <c r="A58" s="24">
        <v>2.0</v>
      </c>
      <c r="B58" s="25">
        <v>26.0</v>
      </c>
      <c r="C58" s="26"/>
      <c r="D58" s="27"/>
      <c r="E58" s="27"/>
      <c r="F58" s="27"/>
      <c r="G58" s="27"/>
      <c r="H58" s="27"/>
      <c r="I58" s="27"/>
      <c r="J58" s="27"/>
      <c r="K58" s="28"/>
      <c r="L58" s="20" t="str">
        <f t="shared" si="1"/>
        <v/>
      </c>
      <c r="M58" s="21" t="str">
        <f t="shared" si="2"/>
        <v/>
      </c>
      <c r="N58" s="21" t="str">
        <f t="shared" si="3"/>
        <v/>
      </c>
      <c r="O58" s="21" t="str">
        <f t="shared" si="4"/>
        <v/>
      </c>
      <c r="P58" s="21" t="str">
        <f t="shared" si="5"/>
        <v/>
      </c>
      <c r="Q58" s="21"/>
      <c r="R58" s="22"/>
      <c r="S58" s="22"/>
      <c r="T58" s="22"/>
      <c r="U58" s="22"/>
      <c r="V58" s="22"/>
      <c r="W58" s="22"/>
    </row>
    <row r="59" ht="13.5" customHeight="1">
      <c r="A59" s="15">
        <v>2.0</v>
      </c>
      <c r="B59" s="25">
        <v>27.0</v>
      </c>
      <c r="C59" s="26"/>
      <c r="D59" s="27"/>
      <c r="E59" s="27"/>
      <c r="F59" s="27"/>
      <c r="G59" s="27"/>
      <c r="H59" s="27"/>
      <c r="I59" s="27"/>
      <c r="J59" s="27"/>
      <c r="K59" s="28"/>
      <c r="L59" s="20" t="str">
        <f t="shared" si="1"/>
        <v/>
      </c>
      <c r="M59" s="21" t="str">
        <f t="shared" si="2"/>
        <v/>
      </c>
      <c r="N59" s="21" t="str">
        <f t="shared" si="3"/>
        <v/>
      </c>
      <c r="O59" s="21" t="str">
        <f t="shared" si="4"/>
        <v/>
      </c>
      <c r="P59" s="21" t="str">
        <f t="shared" si="5"/>
        <v/>
      </c>
      <c r="Q59" s="21"/>
      <c r="R59" s="22"/>
      <c r="S59" s="22"/>
      <c r="T59" s="22"/>
      <c r="U59" s="22"/>
      <c r="V59" s="22"/>
      <c r="W59" s="22"/>
    </row>
    <row r="60" ht="13.5" customHeight="1">
      <c r="A60" s="24">
        <v>2.0</v>
      </c>
      <c r="B60" s="25">
        <v>28.0</v>
      </c>
      <c r="C60" s="26"/>
      <c r="D60" s="27"/>
      <c r="E60" s="27"/>
      <c r="F60" s="27"/>
      <c r="G60" s="27"/>
      <c r="H60" s="27"/>
      <c r="I60" s="27"/>
      <c r="J60" s="27"/>
      <c r="K60" s="28"/>
      <c r="L60" s="20" t="str">
        <f t="shared" si="1"/>
        <v/>
      </c>
      <c r="M60" s="21" t="str">
        <f t="shared" si="2"/>
        <v/>
      </c>
      <c r="N60" s="21" t="str">
        <f t="shared" si="3"/>
        <v/>
      </c>
      <c r="O60" s="21" t="str">
        <f t="shared" si="4"/>
        <v/>
      </c>
      <c r="P60" s="21" t="str">
        <f t="shared" si="5"/>
        <v/>
      </c>
      <c r="Q60" s="21"/>
      <c r="R60" s="22"/>
      <c r="S60" s="22"/>
      <c r="T60" s="22"/>
      <c r="U60" s="22"/>
      <c r="V60" s="22"/>
      <c r="W60" s="22"/>
    </row>
    <row r="61" ht="13.5" customHeight="1">
      <c r="A61" s="15">
        <v>2.0</v>
      </c>
      <c r="B61" s="25">
        <v>29.0</v>
      </c>
      <c r="C61" s="26"/>
      <c r="D61" s="27"/>
      <c r="E61" s="27"/>
      <c r="F61" s="27"/>
      <c r="G61" s="27"/>
      <c r="H61" s="27"/>
      <c r="I61" s="27"/>
      <c r="J61" s="27"/>
      <c r="K61" s="28"/>
      <c r="L61" s="20" t="str">
        <f t="shared" si="1"/>
        <v/>
      </c>
      <c r="M61" s="21" t="str">
        <f t="shared" si="2"/>
        <v/>
      </c>
      <c r="N61" s="21" t="str">
        <f t="shared" si="3"/>
        <v/>
      </c>
      <c r="O61" s="21" t="str">
        <f t="shared" si="4"/>
        <v/>
      </c>
      <c r="P61" s="21" t="str">
        <f t="shared" si="5"/>
        <v/>
      </c>
      <c r="Q61" s="21"/>
      <c r="R61" s="22"/>
      <c r="S61" s="22"/>
      <c r="T61" s="22"/>
      <c r="U61" s="22"/>
      <c r="V61" s="22"/>
      <c r="W61" s="22"/>
    </row>
    <row r="62" ht="13.5" customHeight="1">
      <c r="A62" s="29">
        <v>2.0</v>
      </c>
      <c r="B62" s="30">
        <v>30.0</v>
      </c>
      <c r="C62" s="31"/>
      <c r="D62" s="32"/>
      <c r="E62" s="32"/>
      <c r="F62" s="32"/>
      <c r="G62" s="32"/>
      <c r="H62" s="32"/>
      <c r="I62" s="32"/>
      <c r="J62" s="32"/>
      <c r="K62" s="33"/>
      <c r="L62" s="20" t="str">
        <f t="shared" si="1"/>
        <v/>
      </c>
      <c r="M62" s="21" t="str">
        <f t="shared" si="2"/>
        <v/>
      </c>
      <c r="N62" s="21" t="str">
        <f t="shared" si="3"/>
        <v/>
      </c>
      <c r="O62" s="21" t="str">
        <f t="shared" si="4"/>
        <v/>
      </c>
      <c r="P62" s="21" t="str">
        <f t="shared" si="5"/>
        <v/>
      </c>
      <c r="Q62" s="21"/>
      <c r="R62" s="22"/>
      <c r="S62" s="22"/>
      <c r="T62" s="22"/>
      <c r="U62" s="22"/>
      <c r="V62" s="22"/>
      <c r="W62" s="22"/>
    </row>
    <row r="63" ht="13.5" customHeight="1">
      <c r="A63" s="15">
        <v>3.0</v>
      </c>
      <c r="B63" s="25">
        <v>1.0</v>
      </c>
      <c r="C63" s="34"/>
      <c r="D63" s="18"/>
      <c r="E63" s="35"/>
      <c r="F63" s="18"/>
      <c r="G63" s="18"/>
      <c r="H63" s="35"/>
      <c r="I63" s="35"/>
      <c r="J63" s="35"/>
      <c r="K63" s="36"/>
      <c r="L63" s="20" t="str">
        <f t="shared" si="1"/>
        <v/>
      </c>
      <c r="M63" s="21" t="str">
        <f t="shared" si="2"/>
        <v/>
      </c>
      <c r="N63" s="21" t="str">
        <f t="shared" si="3"/>
        <v/>
      </c>
      <c r="O63" s="21" t="str">
        <f t="shared" si="4"/>
        <v/>
      </c>
      <c r="P63" s="21" t="str">
        <f t="shared" si="5"/>
        <v/>
      </c>
      <c r="Q63" s="21"/>
      <c r="R63" s="22"/>
      <c r="S63" s="22"/>
      <c r="T63" s="22"/>
      <c r="U63" s="22"/>
      <c r="V63" s="22"/>
      <c r="W63" s="22"/>
    </row>
    <row r="64" ht="13.5" customHeight="1">
      <c r="A64" s="15">
        <v>3.0</v>
      </c>
      <c r="B64" s="25">
        <v>2.0</v>
      </c>
      <c r="C64" s="26"/>
      <c r="D64" s="27"/>
      <c r="E64" s="27"/>
      <c r="F64" s="27"/>
      <c r="G64" s="27"/>
      <c r="H64" s="27"/>
      <c r="I64" s="27"/>
      <c r="J64" s="27"/>
      <c r="K64" s="28"/>
      <c r="L64" s="20" t="str">
        <f t="shared" si="1"/>
        <v/>
      </c>
      <c r="M64" s="21" t="str">
        <f t="shared" si="2"/>
        <v/>
      </c>
      <c r="N64" s="21" t="str">
        <f t="shared" si="3"/>
        <v/>
      </c>
      <c r="O64" s="21" t="str">
        <f t="shared" si="4"/>
        <v/>
      </c>
      <c r="P64" s="21" t="str">
        <f t="shared" si="5"/>
        <v/>
      </c>
      <c r="Q64" s="21"/>
      <c r="R64" s="22"/>
      <c r="S64" s="22"/>
      <c r="T64" s="22"/>
      <c r="U64" s="22"/>
      <c r="V64" s="22"/>
      <c r="W64" s="22"/>
    </row>
    <row r="65" ht="13.5" customHeight="1">
      <c r="A65" s="15">
        <v>3.0</v>
      </c>
      <c r="B65" s="25">
        <v>3.0</v>
      </c>
      <c r="C65" s="26"/>
      <c r="D65" s="27"/>
      <c r="E65" s="27"/>
      <c r="F65" s="27"/>
      <c r="G65" s="27"/>
      <c r="H65" s="27"/>
      <c r="I65" s="27"/>
      <c r="J65" s="27"/>
      <c r="K65" s="28"/>
      <c r="L65" s="20" t="str">
        <f t="shared" si="1"/>
        <v/>
      </c>
      <c r="M65" s="21" t="str">
        <f t="shared" si="2"/>
        <v/>
      </c>
      <c r="N65" s="21" t="str">
        <f t="shared" si="3"/>
        <v/>
      </c>
      <c r="O65" s="21" t="str">
        <f t="shared" si="4"/>
        <v/>
      </c>
      <c r="P65" s="21" t="str">
        <f t="shared" si="5"/>
        <v/>
      </c>
      <c r="Q65" s="21"/>
      <c r="R65" s="22"/>
      <c r="S65" s="22"/>
      <c r="T65" s="22"/>
      <c r="U65" s="22"/>
      <c r="V65" s="22"/>
      <c r="W65" s="22"/>
    </row>
    <row r="66" ht="13.5" customHeight="1">
      <c r="A66" s="15">
        <v>3.0</v>
      </c>
      <c r="B66" s="25">
        <v>4.0</v>
      </c>
      <c r="C66" s="26"/>
      <c r="D66" s="27"/>
      <c r="E66" s="27"/>
      <c r="F66" s="27"/>
      <c r="G66" s="27"/>
      <c r="H66" s="27"/>
      <c r="I66" s="27"/>
      <c r="J66" s="27"/>
      <c r="K66" s="28"/>
      <c r="L66" s="20" t="str">
        <f t="shared" si="1"/>
        <v/>
      </c>
      <c r="M66" s="21" t="str">
        <f t="shared" si="2"/>
        <v/>
      </c>
      <c r="N66" s="21" t="str">
        <f t="shared" si="3"/>
        <v/>
      </c>
      <c r="O66" s="21" t="str">
        <f t="shared" si="4"/>
        <v/>
      </c>
      <c r="P66" s="21" t="str">
        <f t="shared" si="5"/>
        <v/>
      </c>
      <c r="Q66" s="21"/>
      <c r="R66" s="22"/>
      <c r="S66" s="22"/>
      <c r="T66" s="22"/>
      <c r="U66" s="22"/>
      <c r="V66" s="22"/>
      <c r="W66" s="22"/>
    </row>
    <row r="67" ht="13.5" customHeight="1">
      <c r="A67" s="15">
        <v>3.0</v>
      </c>
      <c r="B67" s="25">
        <v>5.0</v>
      </c>
      <c r="C67" s="26"/>
      <c r="D67" s="27"/>
      <c r="E67" s="27"/>
      <c r="F67" s="27"/>
      <c r="G67" s="27"/>
      <c r="H67" s="27"/>
      <c r="I67" s="27"/>
      <c r="J67" s="27"/>
      <c r="K67" s="28"/>
      <c r="L67" s="20" t="str">
        <f t="shared" si="1"/>
        <v/>
      </c>
      <c r="M67" s="21" t="str">
        <f t="shared" si="2"/>
        <v/>
      </c>
      <c r="N67" s="21" t="str">
        <f t="shared" si="3"/>
        <v/>
      </c>
      <c r="O67" s="21" t="str">
        <f t="shared" si="4"/>
        <v/>
      </c>
      <c r="P67" s="21" t="str">
        <f t="shared" si="5"/>
        <v/>
      </c>
      <c r="Q67" s="21"/>
      <c r="R67" s="22"/>
      <c r="S67" s="22"/>
      <c r="T67" s="22"/>
      <c r="U67" s="22"/>
      <c r="V67" s="22"/>
      <c r="W67" s="22"/>
    </row>
    <row r="68" ht="13.5" customHeight="1">
      <c r="A68" s="15">
        <v>3.0</v>
      </c>
      <c r="B68" s="25">
        <v>6.0</v>
      </c>
      <c r="C68" s="26"/>
      <c r="D68" s="27"/>
      <c r="E68" s="27"/>
      <c r="F68" s="27"/>
      <c r="G68" s="27"/>
      <c r="H68" s="27"/>
      <c r="I68" s="27"/>
      <c r="J68" s="27"/>
      <c r="K68" s="28"/>
      <c r="L68" s="20" t="str">
        <f t="shared" si="1"/>
        <v/>
      </c>
      <c r="M68" s="21" t="str">
        <f t="shared" si="2"/>
        <v/>
      </c>
      <c r="N68" s="21" t="str">
        <f t="shared" si="3"/>
        <v/>
      </c>
      <c r="O68" s="21" t="str">
        <f t="shared" si="4"/>
        <v/>
      </c>
      <c r="P68" s="21" t="str">
        <f t="shared" si="5"/>
        <v/>
      </c>
      <c r="Q68" s="21"/>
      <c r="R68" s="22"/>
      <c r="S68" s="22"/>
      <c r="T68" s="22"/>
      <c r="U68" s="22"/>
      <c r="V68" s="22"/>
      <c r="W68" s="22"/>
    </row>
    <row r="69" ht="13.5" customHeight="1">
      <c r="A69" s="15">
        <v>3.0</v>
      </c>
      <c r="B69" s="25">
        <v>7.0</v>
      </c>
      <c r="C69" s="26"/>
      <c r="D69" s="27"/>
      <c r="E69" s="27"/>
      <c r="F69" s="27"/>
      <c r="G69" s="27"/>
      <c r="H69" s="27"/>
      <c r="I69" s="27"/>
      <c r="J69" s="27"/>
      <c r="K69" s="28"/>
      <c r="L69" s="20" t="str">
        <f t="shared" si="1"/>
        <v/>
      </c>
      <c r="M69" s="21" t="str">
        <f t="shared" si="2"/>
        <v/>
      </c>
      <c r="N69" s="21" t="str">
        <f t="shared" si="3"/>
        <v/>
      </c>
      <c r="O69" s="21" t="str">
        <f t="shared" si="4"/>
        <v/>
      </c>
      <c r="P69" s="21" t="str">
        <f t="shared" si="5"/>
        <v/>
      </c>
      <c r="Q69" s="21"/>
      <c r="R69" s="22"/>
      <c r="S69" s="22"/>
      <c r="T69" s="22"/>
      <c r="U69" s="22"/>
      <c r="V69" s="22"/>
      <c r="W69" s="22"/>
    </row>
    <row r="70" ht="13.5" customHeight="1">
      <c r="A70" s="15">
        <v>3.0</v>
      </c>
      <c r="B70" s="25">
        <v>8.0</v>
      </c>
      <c r="C70" s="26"/>
      <c r="D70" s="27"/>
      <c r="E70" s="27"/>
      <c r="F70" s="27"/>
      <c r="G70" s="27"/>
      <c r="H70" s="27"/>
      <c r="I70" s="27"/>
      <c r="J70" s="27"/>
      <c r="K70" s="28"/>
      <c r="L70" s="20" t="str">
        <f t="shared" si="1"/>
        <v/>
      </c>
      <c r="M70" s="21" t="str">
        <f t="shared" si="2"/>
        <v/>
      </c>
      <c r="N70" s="21" t="str">
        <f t="shared" si="3"/>
        <v/>
      </c>
      <c r="O70" s="21" t="str">
        <f t="shared" si="4"/>
        <v/>
      </c>
      <c r="P70" s="21" t="str">
        <f t="shared" si="5"/>
        <v/>
      </c>
      <c r="Q70" s="21"/>
      <c r="R70" s="22"/>
      <c r="S70" s="22"/>
      <c r="T70" s="22"/>
      <c r="U70" s="22"/>
      <c r="V70" s="22"/>
      <c r="W70" s="22"/>
    </row>
    <row r="71" ht="13.5" customHeight="1">
      <c r="A71" s="15">
        <v>3.0</v>
      </c>
      <c r="B71" s="25">
        <v>9.0</v>
      </c>
      <c r="C71" s="26"/>
      <c r="D71" s="27"/>
      <c r="E71" s="27"/>
      <c r="F71" s="27"/>
      <c r="G71" s="27"/>
      <c r="H71" s="27"/>
      <c r="I71" s="27"/>
      <c r="J71" s="27"/>
      <c r="K71" s="28"/>
      <c r="L71" s="20" t="str">
        <f t="shared" si="1"/>
        <v/>
      </c>
      <c r="M71" s="21" t="str">
        <f t="shared" si="2"/>
        <v/>
      </c>
      <c r="N71" s="21" t="str">
        <f t="shared" si="3"/>
        <v/>
      </c>
      <c r="O71" s="21" t="str">
        <f t="shared" si="4"/>
        <v/>
      </c>
      <c r="P71" s="21" t="str">
        <f t="shared" si="5"/>
        <v/>
      </c>
      <c r="Q71" s="21"/>
      <c r="R71" s="22"/>
      <c r="S71" s="22"/>
      <c r="T71" s="22"/>
      <c r="U71" s="22"/>
      <c r="V71" s="22"/>
      <c r="W71" s="22"/>
    </row>
    <row r="72" ht="13.5" customHeight="1">
      <c r="A72" s="15">
        <v>3.0</v>
      </c>
      <c r="B72" s="25">
        <v>10.0</v>
      </c>
      <c r="C72" s="26"/>
      <c r="D72" s="27"/>
      <c r="E72" s="27"/>
      <c r="F72" s="27"/>
      <c r="G72" s="27"/>
      <c r="H72" s="27"/>
      <c r="I72" s="27"/>
      <c r="J72" s="27"/>
      <c r="K72" s="28"/>
      <c r="L72" s="20" t="str">
        <f t="shared" si="1"/>
        <v/>
      </c>
      <c r="M72" s="21" t="str">
        <f t="shared" si="2"/>
        <v/>
      </c>
      <c r="N72" s="21" t="str">
        <f t="shared" si="3"/>
        <v/>
      </c>
      <c r="O72" s="21" t="str">
        <f t="shared" si="4"/>
        <v/>
      </c>
      <c r="P72" s="21" t="str">
        <f t="shared" si="5"/>
        <v/>
      </c>
      <c r="Q72" s="21"/>
      <c r="R72" s="22"/>
      <c r="S72" s="22"/>
      <c r="T72" s="22"/>
      <c r="U72" s="22"/>
      <c r="V72" s="22"/>
      <c r="W72" s="22"/>
    </row>
    <row r="73" ht="13.5" customHeight="1">
      <c r="A73" s="15">
        <v>3.0</v>
      </c>
      <c r="B73" s="25">
        <v>11.0</v>
      </c>
      <c r="C73" s="26"/>
      <c r="D73" s="27"/>
      <c r="E73" s="27"/>
      <c r="F73" s="27"/>
      <c r="G73" s="27"/>
      <c r="H73" s="27"/>
      <c r="I73" s="27"/>
      <c r="J73" s="27"/>
      <c r="K73" s="28"/>
      <c r="L73" s="20" t="str">
        <f t="shared" si="1"/>
        <v/>
      </c>
      <c r="M73" s="21" t="str">
        <f t="shared" si="2"/>
        <v/>
      </c>
      <c r="N73" s="21" t="str">
        <f t="shared" si="3"/>
        <v/>
      </c>
      <c r="O73" s="21" t="str">
        <f t="shared" si="4"/>
        <v/>
      </c>
      <c r="P73" s="21" t="str">
        <f t="shared" si="5"/>
        <v/>
      </c>
      <c r="Q73" s="21"/>
      <c r="R73" s="22"/>
      <c r="S73" s="22"/>
      <c r="T73" s="22"/>
      <c r="U73" s="22"/>
      <c r="V73" s="22"/>
      <c r="W73" s="22"/>
    </row>
    <row r="74" ht="13.5" customHeight="1">
      <c r="A74" s="15">
        <v>3.0</v>
      </c>
      <c r="B74" s="25">
        <v>12.0</v>
      </c>
      <c r="C74" s="26"/>
      <c r="D74" s="27"/>
      <c r="E74" s="27"/>
      <c r="F74" s="27"/>
      <c r="G74" s="27"/>
      <c r="H74" s="27"/>
      <c r="I74" s="27"/>
      <c r="J74" s="27"/>
      <c r="K74" s="28"/>
      <c r="L74" s="20" t="str">
        <f t="shared" si="1"/>
        <v/>
      </c>
      <c r="M74" s="21" t="str">
        <f t="shared" si="2"/>
        <v/>
      </c>
      <c r="N74" s="21" t="str">
        <f t="shared" si="3"/>
        <v/>
      </c>
      <c r="O74" s="21" t="str">
        <f t="shared" si="4"/>
        <v/>
      </c>
      <c r="P74" s="21" t="str">
        <f t="shared" si="5"/>
        <v/>
      </c>
      <c r="Q74" s="21"/>
      <c r="R74" s="22"/>
      <c r="S74" s="22"/>
      <c r="T74" s="22"/>
      <c r="U74" s="22"/>
      <c r="V74" s="22"/>
      <c r="W74" s="22"/>
    </row>
    <row r="75" ht="13.5" customHeight="1">
      <c r="A75" s="15">
        <v>3.0</v>
      </c>
      <c r="B75" s="25">
        <v>13.0</v>
      </c>
      <c r="C75" s="26"/>
      <c r="D75" s="27"/>
      <c r="E75" s="27"/>
      <c r="F75" s="27"/>
      <c r="G75" s="27"/>
      <c r="H75" s="27"/>
      <c r="I75" s="27"/>
      <c r="J75" s="27"/>
      <c r="K75" s="28"/>
      <c r="L75" s="20" t="str">
        <f t="shared" si="1"/>
        <v/>
      </c>
      <c r="M75" s="21" t="str">
        <f t="shared" si="2"/>
        <v/>
      </c>
      <c r="N75" s="21" t="str">
        <f t="shared" si="3"/>
        <v/>
      </c>
      <c r="O75" s="21" t="str">
        <f t="shared" si="4"/>
        <v/>
      </c>
      <c r="P75" s="21" t="str">
        <f t="shared" si="5"/>
        <v/>
      </c>
      <c r="Q75" s="21"/>
      <c r="R75" s="22"/>
      <c r="S75" s="22"/>
      <c r="T75" s="22"/>
      <c r="U75" s="22"/>
      <c r="V75" s="22"/>
      <c r="W75" s="22"/>
    </row>
    <row r="76" ht="13.5" customHeight="1">
      <c r="A76" s="15">
        <v>3.0</v>
      </c>
      <c r="B76" s="25">
        <v>14.0</v>
      </c>
      <c r="C76" s="26"/>
      <c r="D76" s="27"/>
      <c r="E76" s="27"/>
      <c r="F76" s="27"/>
      <c r="G76" s="27"/>
      <c r="H76" s="27"/>
      <c r="I76" s="27"/>
      <c r="J76" s="27"/>
      <c r="K76" s="28"/>
      <c r="L76" s="20" t="str">
        <f t="shared" si="1"/>
        <v/>
      </c>
      <c r="M76" s="21" t="str">
        <f t="shared" si="2"/>
        <v/>
      </c>
      <c r="N76" s="21" t="str">
        <f t="shared" si="3"/>
        <v/>
      </c>
      <c r="O76" s="21" t="str">
        <f t="shared" si="4"/>
        <v/>
      </c>
      <c r="P76" s="21" t="str">
        <f t="shared" si="5"/>
        <v/>
      </c>
      <c r="Q76" s="21"/>
      <c r="R76" s="22"/>
      <c r="S76" s="22"/>
      <c r="T76" s="22"/>
      <c r="U76" s="22"/>
      <c r="V76" s="22"/>
      <c r="W76" s="22"/>
    </row>
    <row r="77" ht="13.5" customHeight="1">
      <c r="A77" s="15">
        <v>3.0</v>
      </c>
      <c r="B77" s="25">
        <v>15.0</v>
      </c>
      <c r="C77" s="26"/>
      <c r="D77" s="27"/>
      <c r="E77" s="27"/>
      <c r="F77" s="27"/>
      <c r="G77" s="27"/>
      <c r="H77" s="27"/>
      <c r="I77" s="27"/>
      <c r="J77" s="27"/>
      <c r="K77" s="28"/>
      <c r="L77" s="20" t="str">
        <f t="shared" si="1"/>
        <v/>
      </c>
      <c r="M77" s="21" t="str">
        <f t="shared" si="2"/>
        <v/>
      </c>
      <c r="N77" s="21" t="str">
        <f t="shared" si="3"/>
        <v/>
      </c>
      <c r="O77" s="21" t="str">
        <f t="shared" si="4"/>
        <v/>
      </c>
      <c r="P77" s="21" t="str">
        <f t="shared" si="5"/>
        <v/>
      </c>
      <c r="Q77" s="21"/>
      <c r="R77" s="22"/>
      <c r="S77" s="22"/>
      <c r="T77" s="22"/>
      <c r="U77" s="22"/>
      <c r="V77" s="22"/>
      <c r="W77" s="22"/>
    </row>
    <row r="78" ht="13.5" customHeight="1">
      <c r="A78" s="15">
        <v>3.0</v>
      </c>
      <c r="B78" s="25">
        <v>16.0</v>
      </c>
      <c r="C78" s="26"/>
      <c r="D78" s="27"/>
      <c r="E78" s="27"/>
      <c r="F78" s="27"/>
      <c r="G78" s="27"/>
      <c r="H78" s="27"/>
      <c r="I78" s="27"/>
      <c r="J78" s="27"/>
      <c r="K78" s="28"/>
      <c r="L78" s="20" t="str">
        <f t="shared" si="1"/>
        <v/>
      </c>
      <c r="M78" s="21" t="str">
        <f t="shared" si="2"/>
        <v/>
      </c>
      <c r="N78" s="21" t="str">
        <f t="shared" si="3"/>
        <v/>
      </c>
      <c r="O78" s="21" t="str">
        <f t="shared" si="4"/>
        <v/>
      </c>
      <c r="P78" s="21" t="str">
        <f t="shared" si="5"/>
        <v/>
      </c>
      <c r="Q78" s="21"/>
      <c r="R78" s="22"/>
      <c r="S78" s="22"/>
      <c r="T78" s="22"/>
      <c r="U78" s="22"/>
      <c r="V78" s="22"/>
      <c r="W78" s="22"/>
    </row>
    <row r="79" ht="13.5" customHeight="1">
      <c r="A79" s="15">
        <v>3.0</v>
      </c>
      <c r="B79" s="25">
        <v>17.0</v>
      </c>
      <c r="C79" s="26"/>
      <c r="D79" s="27"/>
      <c r="E79" s="27"/>
      <c r="F79" s="27"/>
      <c r="G79" s="27"/>
      <c r="H79" s="27"/>
      <c r="I79" s="27"/>
      <c r="J79" s="27"/>
      <c r="K79" s="28"/>
      <c r="L79" s="20" t="str">
        <f t="shared" si="1"/>
        <v/>
      </c>
      <c r="M79" s="21" t="str">
        <f t="shared" si="2"/>
        <v/>
      </c>
      <c r="N79" s="21" t="str">
        <f t="shared" si="3"/>
        <v/>
      </c>
      <c r="O79" s="21" t="str">
        <f t="shared" si="4"/>
        <v/>
      </c>
      <c r="P79" s="21" t="str">
        <f t="shared" si="5"/>
        <v/>
      </c>
      <c r="Q79" s="21"/>
      <c r="R79" s="22"/>
      <c r="S79" s="22"/>
      <c r="T79" s="22"/>
      <c r="U79" s="22"/>
      <c r="V79" s="22"/>
      <c r="W79" s="22"/>
    </row>
    <row r="80" ht="13.5" customHeight="1">
      <c r="A80" s="15">
        <v>3.0</v>
      </c>
      <c r="B80" s="25">
        <v>18.0</v>
      </c>
      <c r="C80" s="26"/>
      <c r="D80" s="27"/>
      <c r="E80" s="27"/>
      <c r="F80" s="27"/>
      <c r="G80" s="27"/>
      <c r="H80" s="27"/>
      <c r="I80" s="27"/>
      <c r="J80" s="27"/>
      <c r="K80" s="28"/>
      <c r="L80" s="20" t="str">
        <f t="shared" si="1"/>
        <v/>
      </c>
      <c r="M80" s="21" t="str">
        <f t="shared" si="2"/>
        <v/>
      </c>
      <c r="N80" s="21" t="str">
        <f t="shared" si="3"/>
        <v/>
      </c>
      <c r="O80" s="21" t="str">
        <f t="shared" si="4"/>
        <v/>
      </c>
      <c r="P80" s="21" t="str">
        <f t="shared" si="5"/>
        <v/>
      </c>
      <c r="Q80" s="21"/>
      <c r="R80" s="22"/>
      <c r="S80" s="22"/>
      <c r="T80" s="22"/>
      <c r="U80" s="22"/>
      <c r="V80" s="22"/>
      <c r="W80" s="22"/>
    </row>
    <row r="81" ht="13.5" customHeight="1">
      <c r="A81" s="15">
        <v>3.0</v>
      </c>
      <c r="B81" s="25">
        <v>19.0</v>
      </c>
      <c r="C81" s="26"/>
      <c r="D81" s="27"/>
      <c r="E81" s="27"/>
      <c r="F81" s="27"/>
      <c r="G81" s="27"/>
      <c r="H81" s="27"/>
      <c r="I81" s="27"/>
      <c r="J81" s="27"/>
      <c r="K81" s="28"/>
      <c r="L81" s="20" t="str">
        <f t="shared" si="1"/>
        <v/>
      </c>
      <c r="M81" s="21" t="str">
        <f t="shared" si="2"/>
        <v/>
      </c>
      <c r="N81" s="21" t="str">
        <f t="shared" si="3"/>
        <v/>
      </c>
      <c r="O81" s="21" t="str">
        <f t="shared" si="4"/>
        <v/>
      </c>
      <c r="P81" s="21" t="str">
        <f t="shared" si="5"/>
        <v/>
      </c>
      <c r="Q81" s="21"/>
      <c r="R81" s="22"/>
      <c r="S81" s="22"/>
      <c r="T81" s="22"/>
      <c r="U81" s="22"/>
      <c r="V81" s="22"/>
      <c r="W81" s="22"/>
    </row>
    <row r="82" ht="13.5" customHeight="1">
      <c r="A82" s="15">
        <v>3.0</v>
      </c>
      <c r="B82" s="25">
        <v>20.0</v>
      </c>
      <c r="C82" s="26"/>
      <c r="D82" s="27"/>
      <c r="E82" s="27"/>
      <c r="F82" s="27"/>
      <c r="G82" s="27"/>
      <c r="H82" s="27"/>
      <c r="I82" s="27"/>
      <c r="J82" s="27"/>
      <c r="K82" s="28"/>
      <c r="L82" s="20" t="str">
        <f t="shared" si="1"/>
        <v/>
      </c>
      <c r="M82" s="21" t="str">
        <f t="shared" si="2"/>
        <v/>
      </c>
      <c r="N82" s="21" t="str">
        <f t="shared" si="3"/>
        <v/>
      </c>
      <c r="O82" s="21" t="str">
        <f t="shared" si="4"/>
        <v/>
      </c>
      <c r="P82" s="21" t="str">
        <f t="shared" si="5"/>
        <v/>
      </c>
      <c r="Q82" s="21"/>
      <c r="R82" s="22"/>
      <c r="S82" s="22"/>
      <c r="T82" s="22"/>
      <c r="U82" s="22"/>
      <c r="V82" s="22"/>
      <c r="W82" s="22"/>
    </row>
    <row r="83" ht="13.5" customHeight="1">
      <c r="A83" s="15">
        <v>3.0</v>
      </c>
      <c r="B83" s="25">
        <v>21.0</v>
      </c>
      <c r="C83" s="26"/>
      <c r="D83" s="27"/>
      <c r="E83" s="27"/>
      <c r="F83" s="27"/>
      <c r="G83" s="27"/>
      <c r="H83" s="27"/>
      <c r="I83" s="27"/>
      <c r="J83" s="27"/>
      <c r="K83" s="28"/>
      <c r="L83" s="20" t="str">
        <f t="shared" si="1"/>
        <v/>
      </c>
      <c r="M83" s="21" t="str">
        <f t="shared" si="2"/>
        <v/>
      </c>
      <c r="N83" s="21" t="str">
        <f t="shared" si="3"/>
        <v/>
      </c>
      <c r="O83" s="21" t="str">
        <f t="shared" si="4"/>
        <v/>
      </c>
      <c r="P83" s="21" t="str">
        <f t="shared" si="5"/>
        <v/>
      </c>
      <c r="Q83" s="21"/>
      <c r="R83" s="22"/>
      <c r="S83" s="22"/>
      <c r="T83" s="22"/>
      <c r="U83" s="22"/>
      <c r="V83" s="22"/>
      <c r="W83" s="22"/>
    </row>
    <row r="84" ht="13.5" customHeight="1">
      <c r="A84" s="15">
        <v>3.0</v>
      </c>
      <c r="B84" s="25">
        <v>22.0</v>
      </c>
      <c r="C84" s="26"/>
      <c r="D84" s="27"/>
      <c r="E84" s="27"/>
      <c r="F84" s="27"/>
      <c r="G84" s="27"/>
      <c r="H84" s="27"/>
      <c r="I84" s="27"/>
      <c r="J84" s="27"/>
      <c r="K84" s="28"/>
      <c r="L84" s="20" t="str">
        <f t="shared" si="1"/>
        <v/>
      </c>
      <c r="M84" s="21" t="str">
        <f t="shared" si="2"/>
        <v/>
      </c>
      <c r="N84" s="21" t="str">
        <f t="shared" si="3"/>
        <v/>
      </c>
      <c r="O84" s="21" t="str">
        <f t="shared" si="4"/>
        <v/>
      </c>
      <c r="P84" s="21" t="str">
        <f t="shared" si="5"/>
        <v/>
      </c>
      <c r="Q84" s="21"/>
      <c r="R84" s="22"/>
      <c r="S84" s="22"/>
      <c r="T84" s="22"/>
      <c r="U84" s="22"/>
      <c r="V84" s="22"/>
      <c r="W84" s="22"/>
    </row>
    <row r="85" ht="13.5" customHeight="1">
      <c r="A85" s="15">
        <v>3.0</v>
      </c>
      <c r="B85" s="25">
        <v>23.0</v>
      </c>
      <c r="C85" s="26"/>
      <c r="D85" s="27"/>
      <c r="E85" s="27"/>
      <c r="F85" s="27"/>
      <c r="G85" s="27"/>
      <c r="H85" s="27"/>
      <c r="I85" s="27"/>
      <c r="J85" s="27"/>
      <c r="K85" s="28"/>
      <c r="L85" s="20" t="str">
        <f t="shared" si="1"/>
        <v/>
      </c>
      <c r="M85" s="21" t="str">
        <f t="shared" si="2"/>
        <v/>
      </c>
      <c r="N85" s="21" t="str">
        <f t="shared" si="3"/>
        <v/>
      </c>
      <c r="O85" s="21" t="str">
        <f t="shared" si="4"/>
        <v/>
      </c>
      <c r="P85" s="21" t="str">
        <f t="shared" si="5"/>
        <v/>
      </c>
      <c r="Q85" s="21"/>
      <c r="R85" s="22"/>
      <c r="S85" s="22"/>
      <c r="T85" s="22"/>
      <c r="U85" s="22"/>
      <c r="V85" s="22"/>
      <c r="W85" s="22"/>
    </row>
    <row r="86" ht="13.5" customHeight="1">
      <c r="A86" s="15">
        <v>3.0</v>
      </c>
      <c r="B86" s="25">
        <v>24.0</v>
      </c>
      <c r="C86" s="26"/>
      <c r="D86" s="27"/>
      <c r="E86" s="27"/>
      <c r="F86" s="27"/>
      <c r="G86" s="27"/>
      <c r="H86" s="27"/>
      <c r="I86" s="27"/>
      <c r="J86" s="27"/>
      <c r="K86" s="28"/>
      <c r="L86" s="20" t="str">
        <f t="shared" si="1"/>
        <v/>
      </c>
      <c r="M86" s="21" t="str">
        <f t="shared" si="2"/>
        <v/>
      </c>
      <c r="N86" s="21" t="str">
        <f t="shared" si="3"/>
        <v/>
      </c>
      <c r="O86" s="21" t="str">
        <f t="shared" si="4"/>
        <v/>
      </c>
      <c r="P86" s="21" t="str">
        <f t="shared" si="5"/>
        <v/>
      </c>
      <c r="Q86" s="21"/>
      <c r="R86" s="22"/>
      <c r="S86" s="22"/>
      <c r="T86" s="22"/>
      <c r="U86" s="22"/>
      <c r="V86" s="22"/>
      <c r="W86" s="22"/>
    </row>
    <row r="87" ht="13.5" customHeight="1">
      <c r="A87" s="15">
        <v>3.0</v>
      </c>
      <c r="B87" s="25">
        <v>25.0</v>
      </c>
      <c r="C87" s="26"/>
      <c r="D87" s="27"/>
      <c r="E87" s="27"/>
      <c r="F87" s="27"/>
      <c r="G87" s="27"/>
      <c r="H87" s="27"/>
      <c r="I87" s="27"/>
      <c r="J87" s="27"/>
      <c r="K87" s="28"/>
      <c r="L87" s="20" t="str">
        <f t="shared" si="1"/>
        <v/>
      </c>
      <c r="M87" s="21" t="str">
        <f t="shared" si="2"/>
        <v/>
      </c>
      <c r="N87" s="21" t="str">
        <f t="shared" si="3"/>
        <v/>
      </c>
      <c r="O87" s="21" t="str">
        <f t="shared" si="4"/>
        <v/>
      </c>
      <c r="P87" s="21" t="str">
        <f t="shared" si="5"/>
        <v/>
      </c>
      <c r="Q87" s="21"/>
      <c r="R87" s="22"/>
      <c r="S87" s="22"/>
      <c r="T87" s="22"/>
      <c r="U87" s="22"/>
      <c r="V87" s="22"/>
      <c r="W87" s="22"/>
    </row>
    <row r="88" ht="13.5" customHeight="1">
      <c r="A88" s="15">
        <v>3.0</v>
      </c>
      <c r="B88" s="25">
        <v>26.0</v>
      </c>
      <c r="C88" s="26"/>
      <c r="D88" s="27"/>
      <c r="E88" s="27"/>
      <c r="F88" s="27"/>
      <c r="G88" s="27"/>
      <c r="H88" s="27"/>
      <c r="I88" s="27"/>
      <c r="J88" s="27"/>
      <c r="K88" s="28"/>
      <c r="L88" s="20" t="str">
        <f t="shared" si="1"/>
        <v/>
      </c>
      <c r="M88" s="21" t="str">
        <f t="shared" si="2"/>
        <v/>
      </c>
      <c r="N88" s="21" t="str">
        <f t="shared" si="3"/>
        <v/>
      </c>
      <c r="O88" s="21" t="str">
        <f t="shared" si="4"/>
        <v/>
      </c>
      <c r="P88" s="21" t="str">
        <f t="shared" si="5"/>
        <v/>
      </c>
      <c r="Q88" s="21"/>
      <c r="R88" s="22"/>
      <c r="S88" s="22"/>
      <c r="T88" s="22"/>
      <c r="U88" s="22"/>
      <c r="V88" s="22"/>
      <c r="W88" s="22"/>
    </row>
    <row r="89" ht="13.5" customHeight="1">
      <c r="A89" s="15">
        <v>3.0</v>
      </c>
      <c r="B89" s="25">
        <v>27.0</v>
      </c>
      <c r="C89" s="26"/>
      <c r="D89" s="27"/>
      <c r="E89" s="27"/>
      <c r="F89" s="27"/>
      <c r="G89" s="27"/>
      <c r="H89" s="27"/>
      <c r="I89" s="27"/>
      <c r="J89" s="27"/>
      <c r="K89" s="28"/>
      <c r="L89" s="20" t="str">
        <f t="shared" si="1"/>
        <v/>
      </c>
      <c r="M89" s="21" t="str">
        <f t="shared" si="2"/>
        <v/>
      </c>
      <c r="N89" s="21" t="str">
        <f t="shared" si="3"/>
        <v/>
      </c>
      <c r="O89" s="21" t="str">
        <f t="shared" si="4"/>
        <v/>
      </c>
      <c r="P89" s="21" t="str">
        <f t="shared" si="5"/>
        <v/>
      </c>
      <c r="Q89" s="21"/>
      <c r="R89" s="22"/>
      <c r="S89" s="22"/>
      <c r="T89" s="22"/>
      <c r="U89" s="22"/>
      <c r="V89" s="22"/>
      <c r="W89" s="22"/>
    </row>
    <row r="90" ht="13.5" customHeight="1">
      <c r="A90" s="15">
        <v>3.0</v>
      </c>
      <c r="B90" s="25">
        <v>28.0</v>
      </c>
      <c r="C90" s="26"/>
      <c r="D90" s="27"/>
      <c r="E90" s="27"/>
      <c r="F90" s="27"/>
      <c r="G90" s="27"/>
      <c r="H90" s="27"/>
      <c r="I90" s="27"/>
      <c r="J90" s="27"/>
      <c r="K90" s="28"/>
      <c r="L90" s="20" t="str">
        <f t="shared" si="1"/>
        <v/>
      </c>
      <c r="M90" s="21" t="str">
        <f t="shared" si="2"/>
        <v/>
      </c>
      <c r="N90" s="21" t="str">
        <f t="shared" si="3"/>
        <v/>
      </c>
      <c r="O90" s="21" t="str">
        <f t="shared" si="4"/>
        <v/>
      </c>
      <c r="P90" s="21" t="str">
        <f t="shared" si="5"/>
        <v/>
      </c>
      <c r="Q90" s="21"/>
      <c r="R90" s="22"/>
      <c r="S90" s="22"/>
      <c r="T90" s="22"/>
      <c r="U90" s="22"/>
      <c r="V90" s="22"/>
      <c r="W90" s="22"/>
    </row>
    <row r="91" ht="13.5" customHeight="1">
      <c r="A91" s="15">
        <v>3.0</v>
      </c>
      <c r="B91" s="25">
        <v>29.0</v>
      </c>
      <c r="C91" s="26"/>
      <c r="D91" s="27"/>
      <c r="E91" s="27"/>
      <c r="F91" s="27"/>
      <c r="G91" s="27"/>
      <c r="H91" s="27"/>
      <c r="I91" s="27"/>
      <c r="J91" s="27"/>
      <c r="K91" s="28"/>
      <c r="L91" s="20" t="str">
        <f t="shared" si="1"/>
        <v/>
      </c>
      <c r="M91" s="21" t="str">
        <f t="shared" si="2"/>
        <v/>
      </c>
      <c r="N91" s="21" t="str">
        <f t="shared" si="3"/>
        <v/>
      </c>
      <c r="O91" s="21" t="str">
        <f t="shared" si="4"/>
        <v/>
      </c>
      <c r="P91" s="21" t="str">
        <f t="shared" si="5"/>
        <v/>
      </c>
      <c r="Q91" s="21"/>
      <c r="R91" s="22"/>
      <c r="S91" s="22"/>
      <c r="T91" s="22"/>
      <c r="U91" s="22"/>
      <c r="V91" s="22"/>
      <c r="W91" s="22"/>
    </row>
    <row r="92" ht="13.5" customHeight="1">
      <c r="A92" s="29">
        <v>3.0</v>
      </c>
      <c r="B92" s="30">
        <v>30.0</v>
      </c>
      <c r="C92" s="31"/>
      <c r="D92" s="32"/>
      <c r="E92" s="32"/>
      <c r="F92" s="32"/>
      <c r="G92" s="32"/>
      <c r="H92" s="32"/>
      <c r="I92" s="32"/>
      <c r="J92" s="32"/>
      <c r="K92" s="33"/>
      <c r="L92" s="20" t="str">
        <f t="shared" si="1"/>
        <v/>
      </c>
      <c r="M92" s="21" t="str">
        <f t="shared" si="2"/>
        <v/>
      </c>
      <c r="N92" s="21" t="str">
        <f t="shared" si="3"/>
        <v/>
      </c>
      <c r="O92" s="21" t="str">
        <f t="shared" si="4"/>
        <v/>
      </c>
      <c r="P92" s="21" t="str">
        <f t="shared" si="5"/>
        <v/>
      </c>
      <c r="Q92" s="21"/>
      <c r="R92" s="22"/>
      <c r="S92" s="22"/>
      <c r="T92" s="22"/>
      <c r="U92" s="22"/>
      <c r="V92" s="22"/>
      <c r="W92" s="22"/>
    </row>
    <row r="93" ht="13.5" customHeight="1">
      <c r="A93" s="15">
        <v>4.0</v>
      </c>
      <c r="B93" s="25">
        <v>1.0</v>
      </c>
      <c r="C93" s="34"/>
      <c r="D93" s="18"/>
      <c r="E93" s="35"/>
      <c r="F93" s="18"/>
      <c r="G93" s="35"/>
      <c r="H93" s="35"/>
      <c r="I93" s="35"/>
      <c r="J93" s="35"/>
      <c r="K93" s="36"/>
      <c r="L93" s="20" t="str">
        <f t="shared" si="1"/>
        <v/>
      </c>
      <c r="M93" s="21" t="str">
        <f t="shared" si="2"/>
        <v/>
      </c>
      <c r="N93" s="21" t="str">
        <f t="shared" si="3"/>
        <v/>
      </c>
      <c r="O93" s="21" t="str">
        <f t="shared" si="4"/>
        <v/>
      </c>
      <c r="P93" s="21" t="str">
        <f t="shared" si="5"/>
        <v/>
      </c>
      <c r="Q93" s="21"/>
      <c r="R93" s="22"/>
      <c r="S93" s="22"/>
      <c r="T93" s="22"/>
      <c r="U93" s="22"/>
      <c r="V93" s="22"/>
      <c r="W93" s="22"/>
    </row>
    <row r="94" ht="13.5" customHeight="1">
      <c r="A94" s="15">
        <v>4.0</v>
      </c>
      <c r="B94" s="25">
        <v>2.0</v>
      </c>
      <c r="C94" s="26"/>
      <c r="D94" s="27"/>
      <c r="E94" s="27"/>
      <c r="F94" s="27"/>
      <c r="G94" s="27"/>
      <c r="H94" s="27"/>
      <c r="I94" s="27"/>
      <c r="J94" s="27"/>
      <c r="K94" s="28"/>
      <c r="L94" s="20" t="str">
        <f t="shared" si="1"/>
        <v/>
      </c>
      <c r="M94" s="21" t="str">
        <f t="shared" si="2"/>
        <v/>
      </c>
      <c r="N94" s="21" t="str">
        <f t="shared" si="3"/>
        <v/>
      </c>
      <c r="O94" s="21" t="str">
        <f t="shared" si="4"/>
        <v/>
      </c>
      <c r="P94" s="21" t="str">
        <f t="shared" si="5"/>
        <v/>
      </c>
      <c r="Q94" s="21"/>
      <c r="R94" s="22"/>
      <c r="S94" s="22"/>
      <c r="T94" s="22"/>
      <c r="U94" s="22"/>
      <c r="V94" s="22"/>
      <c r="W94" s="22"/>
    </row>
    <row r="95" ht="13.5" customHeight="1">
      <c r="A95" s="15">
        <v>4.0</v>
      </c>
      <c r="B95" s="25">
        <v>3.0</v>
      </c>
      <c r="C95" s="26"/>
      <c r="D95" s="27"/>
      <c r="E95" s="27"/>
      <c r="F95" s="27"/>
      <c r="G95" s="27"/>
      <c r="H95" s="27"/>
      <c r="I95" s="27"/>
      <c r="J95" s="27"/>
      <c r="K95" s="28"/>
      <c r="L95" s="20" t="str">
        <f t="shared" si="1"/>
        <v/>
      </c>
      <c r="M95" s="21" t="str">
        <f t="shared" si="2"/>
        <v/>
      </c>
      <c r="N95" s="21" t="str">
        <f t="shared" si="3"/>
        <v/>
      </c>
      <c r="O95" s="21" t="str">
        <f t="shared" si="4"/>
        <v/>
      </c>
      <c r="P95" s="21" t="str">
        <f t="shared" si="5"/>
        <v/>
      </c>
      <c r="Q95" s="21"/>
      <c r="R95" s="22"/>
      <c r="S95" s="22"/>
      <c r="T95" s="22"/>
      <c r="U95" s="22"/>
      <c r="V95" s="22"/>
      <c r="W95" s="22"/>
    </row>
    <row r="96" ht="13.5" customHeight="1">
      <c r="A96" s="15">
        <v>4.0</v>
      </c>
      <c r="B96" s="25">
        <v>4.0</v>
      </c>
      <c r="C96" s="26"/>
      <c r="D96" s="27"/>
      <c r="E96" s="27"/>
      <c r="F96" s="27"/>
      <c r="G96" s="27"/>
      <c r="H96" s="27"/>
      <c r="I96" s="27"/>
      <c r="J96" s="27"/>
      <c r="K96" s="28"/>
      <c r="L96" s="20" t="str">
        <f t="shared" si="1"/>
        <v/>
      </c>
      <c r="M96" s="21" t="str">
        <f t="shared" si="2"/>
        <v/>
      </c>
      <c r="N96" s="21" t="str">
        <f t="shared" si="3"/>
        <v/>
      </c>
      <c r="O96" s="21" t="str">
        <f t="shared" si="4"/>
        <v/>
      </c>
      <c r="P96" s="21" t="str">
        <f t="shared" si="5"/>
        <v/>
      </c>
      <c r="Q96" s="21"/>
      <c r="R96" s="22"/>
      <c r="S96" s="22"/>
      <c r="T96" s="22"/>
      <c r="U96" s="22"/>
      <c r="V96" s="22"/>
      <c r="W96" s="22"/>
    </row>
    <row r="97" ht="13.5" customHeight="1">
      <c r="A97" s="15">
        <v>4.0</v>
      </c>
      <c r="B97" s="25">
        <v>5.0</v>
      </c>
      <c r="C97" s="26"/>
      <c r="D97" s="27"/>
      <c r="E97" s="27"/>
      <c r="F97" s="27"/>
      <c r="G97" s="27"/>
      <c r="H97" s="27"/>
      <c r="I97" s="27"/>
      <c r="J97" s="27"/>
      <c r="K97" s="28"/>
      <c r="L97" s="20" t="str">
        <f t="shared" si="1"/>
        <v/>
      </c>
      <c r="M97" s="21" t="str">
        <f t="shared" si="2"/>
        <v/>
      </c>
      <c r="N97" s="21" t="str">
        <f t="shared" si="3"/>
        <v/>
      </c>
      <c r="O97" s="21" t="str">
        <f t="shared" si="4"/>
        <v/>
      </c>
      <c r="P97" s="21" t="str">
        <f t="shared" si="5"/>
        <v/>
      </c>
      <c r="Q97" s="21"/>
      <c r="R97" s="22"/>
      <c r="S97" s="22"/>
      <c r="T97" s="22"/>
      <c r="U97" s="22"/>
      <c r="V97" s="22"/>
      <c r="W97" s="22"/>
    </row>
    <row r="98" ht="13.5" customHeight="1">
      <c r="A98" s="15">
        <v>4.0</v>
      </c>
      <c r="B98" s="25">
        <v>6.0</v>
      </c>
      <c r="C98" s="26"/>
      <c r="D98" s="27"/>
      <c r="E98" s="27"/>
      <c r="F98" s="27"/>
      <c r="G98" s="27"/>
      <c r="H98" s="27"/>
      <c r="I98" s="27"/>
      <c r="J98" s="27"/>
      <c r="K98" s="28"/>
      <c r="L98" s="20" t="str">
        <f t="shared" si="1"/>
        <v/>
      </c>
      <c r="M98" s="21" t="str">
        <f t="shared" si="2"/>
        <v/>
      </c>
      <c r="N98" s="21" t="str">
        <f t="shared" si="3"/>
        <v/>
      </c>
      <c r="O98" s="21" t="str">
        <f t="shared" si="4"/>
        <v/>
      </c>
      <c r="P98" s="21" t="str">
        <f t="shared" si="5"/>
        <v/>
      </c>
      <c r="Q98" s="21"/>
      <c r="R98" s="22"/>
      <c r="S98" s="22"/>
      <c r="T98" s="22"/>
      <c r="U98" s="22"/>
      <c r="V98" s="22"/>
      <c r="W98" s="22"/>
    </row>
    <row r="99" ht="13.5" customHeight="1">
      <c r="A99" s="15">
        <v>4.0</v>
      </c>
      <c r="B99" s="25">
        <v>7.0</v>
      </c>
      <c r="C99" s="26"/>
      <c r="D99" s="27"/>
      <c r="E99" s="27"/>
      <c r="F99" s="27"/>
      <c r="G99" s="27"/>
      <c r="H99" s="27"/>
      <c r="I99" s="27"/>
      <c r="J99" s="27"/>
      <c r="K99" s="28"/>
      <c r="L99" s="20" t="str">
        <f t="shared" si="1"/>
        <v/>
      </c>
      <c r="M99" s="21" t="str">
        <f t="shared" si="2"/>
        <v/>
      </c>
      <c r="N99" s="21" t="str">
        <f t="shared" si="3"/>
        <v/>
      </c>
      <c r="O99" s="21" t="str">
        <f t="shared" si="4"/>
        <v/>
      </c>
      <c r="P99" s="21" t="str">
        <f t="shared" si="5"/>
        <v/>
      </c>
      <c r="Q99" s="21"/>
      <c r="R99" s="22"/>
      <c r="S99" s="22"/>
      <c r="T99" s="22"/>
      <c r="U99" s="22"/>
      <c r="V99" s="22"/>
      <c r="W99" s="22"/>
    </row>
    <row r="100" ht="13.5" customHeight="1">
      <c r="A100" s="15">
        <v>4.0</v>
      </c>
      <c r="B100" s="25">
        <v>8.0</v>
      </c>
      <c r="C100" s="26"/>
      <c r="D100" s="27"/>
      <c r="E100" s="27"/>
      <c r="F100" s="27"/>
      <c r="G100" s="27"/>
      <c r="H100" s="27"/>
      <c r="I100" s="27"/>
      <c r="J100" s="27"/>
      <c r="K100" s="28"/>
      <c r="L100" s="20" t="str">
        <f t="shared" si="1"/>
        <v/>
      </c>
      <c r="M100" s="21" t="str">
        <f t="shared" si="2"/>
        <v/>
      </c>
      <c r="N100" s="21" t="str">
        <f t="shared" si="3"/>
        <v/>
      </c>
      <c r="O100" s="21" t="str">
        <f t="shared" si="4"/>
        <v/>
      </c>
      <c r="P100" s="21" t="str">
        <f t="shared" si="5"/>
        <v/>
      </c>
      <c r="Q100" s="21"/>
      <c r="R100" s="22"/>
      <c r="S100" s="22"/>
      <c r="T100" s="22"/>
      <c r="U100" s="22"/>
      <c r="V100" s="22"/>
      <c r="W100" s="22"/>
    </row>
    <row r="101" ht="13.5" customHeight="1">
      <c r="A101" s="15">
        <v>4.0</v>
      </c>
      <c r="B101" s="25">
        <v>9.0</v>
      </c>
      <c r="C101" s="26"/>
      <c r="D101" s="27"/>
      <c r="E101" s="27"/>
      <c r="F101" s="27"/>
      <c r="G101" s="27"/>
      <c r="H101" s="27"/>
      <c r="I101" s="27"/>
      <c r="J101" s="27"/>
      <c r="K101" s="28"/>
      <c r="L101" s="20" t="str">
        <f t="shared" si="1"/>
        <v/>
      </c>
      <c r="M101" s="21" t="str">
        <f t="shared" si="2"/>
        <v/>
      </c>
      <c r="N101" s="21" t="str">
        <f t="shared" si="3"/>
        <v/>
      </c>
      <c r="O101" s="21" t="str">
        <f t="shared" si="4"/>
        <v/>
      </c>
      <c r="P101" s="21" t="str">
        <f t="shared" si="5"/>
        <v/>
      </c>
      <c r="Q101" s="21"/>
      <c r="R101" s="22"/>
      <c r="S101" s="22"/>
      <c r="T101" s="22"/>
      <c r="U101" s="22"/>
      <c r="V101" s="22"/>
      <c r="W101" s="22"/>
    </row>
    <row r="102" ht="13.5" customHeight="1">
      <c r="A102" s="15">
        <v>4.0</v>
      </c>
      <c r="B102" s="25">
        <v>10.0</v>
      </c>
      <c r="C102" s="26"/>
      <c r="D102" s="27"/>
      <c r="E102" s="27"/>
      <c r="F102" s="27"/>
      <c r="G102" s="27"/>
      <c r="H102" s="27"/>
      <c r="I102" s="27"/>
      <c r="J102" s="27"/>
      <c r="K102" s="28"/>
      <c r="L102" s="20" t="str">
        <f t="shared" si="1"/>
        <v/>
      </c>
      <c r="M102" s="21" t="str">
        <f t="shared" si="2"/>
        <v/>
      </c>
      <c r="N102" s="21" t="str">
        <f t="shared" si="3"/>
        <v/>
      </c>
      <c r="O102" s="21" t="str">
        <f t="shared" si="4"/>
        <v/>
      </c>
      <c r="P102" s="21" t="str">
        <f t="shared" si="5"/>
        <v/>
      </c>
      <c r="Q102" s="21"/>
      <c r="R102" s="22"/>
      <c r="S102" s="22"/>
      <c r="T102" s="22"/>
      <c r="U102" s="22"/>
      <c r="V102" s="22"/>
      <c r="W102" s="22"/>
    </row>
    <row r="103" ht="13.5" customHeight="1">
      <c r="A103" s="15">
        <v>4.0</v>
      </c>
      <c r="B103" s="25">
        <v>11.0</v>
      </c>
      <c r="C103" s="26"/>
      <c r="D103" s="27"/>
      <c r="E103" s="27"/>
      <c r="F103" s="27"/>
      <c r="G103" s="27"/>
      <c r="H103" s="27"/>
      <c r="I103" s="27"/>
      <c r="J103" s="27"/>
      <c r="K103" s="28"/>
      <c r="L103" s="20" t="str">
        <f t="shared" si="1"/>
        <v/>
      </c>
      <c r="M103" s="21" t="str">
        <f t="shared" si="2"/>
        <v/>
      </c>
      <c r="N103" s="21" t="str">
        <f t="shared" si="3"/>
        <v/>
      </c>
      <c r="O103" s="21" t="str">
        <f t="shared" si="4"/>
        <v/>
      </c>
      <c r="P103" s="21" t="str">
        <f t="shared" si="5"/>
        <v/>
      </c>
      <c r="Q103" s="21"/>
      <c r="R103" s="22"/>
      <c r="S103" s="22"/>
      <c r="T103" s="22"/>
      <c r="U103" s="22"/>
      <c r="V103" s="22"/>
      <c r="W103" s="22"/>
    </row>
    <row r="104" ht="13.5" customHeight="1">
      <c r="A104" s="15">
        <v>4.0</v>
      </c>
      <c r="B104" s="25">
        <v>12.0</v>
      </c>
      <c r="C104" s="26"/>
      <c r="D104" s="27"/>
      <c r="E104" s="27"/>
      <c r="F104" s="27"/>
      <c r="G104" s="27"/>
      <c r="H104" s="27"/>
      <c r="I104" s="27"/>
      <c r="J104" s="27"/>
      <c r="K104" s="28"/>
      <c r="L104" s="20" t="str">
        <f t="shared" si="1"/>
        <v/>
      </c>
      <c r="M104" s="21" t="str">
        <f t="shared" si="2"/>
        <v/>
      </c>
      <c r="N104" s="21" t="str">
        <f t="shared" si="3"/>
        <v/>
      </c>
      <c r="O104" s="21" t="str">
        <f t="shared" si="4"/>
        <v/>
      </c>
      <c r="P104" s="21" t="str">
        <f t="shared" si="5"/>
        <v/>
      </c>
      <c r="Q104" s="21"/>
      <c r="R104" s="22"/>
      <c r="S104" s="22"/>
      <c r="T104" s="22"/>
      <c r="U104" s="22"/>
      <c r="V104" s="22"/>
      <c r="W104" s="22"/>
    </row>
    <row r="105" ht="13.5" customHeight="1">
      <c r="A105" s="15">
        <v>4.0</v>
      </c>
      <c r="B105" s="25">
        <v>13.0</v>
      </c>
      <c r="C105" s="26"/>
      <c r="D105" s="27"/>
      <c r="E105" s="27"/>
      <c r="F105" s="27"/>
      <c r="G105" s="27"/>
      <c r="H105" s="27"/>
      <c r="I105" s="27"/>
      <c r="J105" s="27"/>
      <c r="K105" s="28"/>
      <c r="L105" s="20" t="str">
        <f t="shared" si="1"/>
        <v/>
      </c>
      <c r="M105" s="21" t="str">
        <f t="shared" si="2"/>
        <v/>
      </c>
      <c r="N105" s="21" t="str">
        <f t="shared" si="3"/>
        <v/>
      </c>
      <c r="O105" s="21" t="str">
        <f t="shared" si="4"/>
        <v/>
      </c>
      <c r="P105" s="21" t="str">
        <f t="shared" si="5"/>
        <v/>
      </c>
      <c r="Q105" s="21"/>
      <c r="R105" s="22"/>
      <c r="S105" s="22"/>
      <c r="T105" s="22"/>
      <c r="U105" s="22"/>
      <c r="V105" s="22"/>
      <c r="W105" s="22"/>
    </row>
    <row r="106" ht="13.5" customHeight="1">
      <c r="A106" s="15">
        <v>4.0</v>
      </c>
      <c r="B106" s="25">
        <v>14.0</v>
      </c>
      <c r="C106" s="26"/>
      <c r="D106" s="27"/>
      <c r="E106" s="27"/>
      <c r="F106" s="27"/>
      <c r="G106" s="27"/>
      <c r="H106" s="27"/>
      <c r="I106" s="27"/>
      <c r="J106" s="27"/>
      <c r="K106" s="28"/>
      <c r="L106" s="20" t="str">
        <f t="shared" si="1"/>
        <v/>
      </c>
      <c r="M106" s="21" t="str">
        <f t="shared" si="2"/>
        <v/>
      </c>
      <c r="N106" s="21" t="str">
        <f t="shared" si="3"/>
        <v/>
      </c>
      <c r="O106" s="21" t="str">
        <f t="shared" si="4"/>
        <v/>
      </c>
      <c r="P106" s="21" t="str">
        <f t="shared" si="5"/>
        <v/>
      </c>
      <c r="Q106" s="21"/>
      <c r="R106" s="22"/>
      <c r="S106" s="22"/>
      <c r="T106" s="22"/>
      <c r="U106" s="22"/>
      <c r="V106" s="22"/>
      <c r="W106" s="22"/>
    </row>
    <row r="107" ht="13.5" customHeight="1">
      <c r="A107" s="15">
        <v>4.0</v>
      </c>
      <c r="B107" s="25">
        <v>15.0</v>
      </c>
      <c r="C107" s="26"/>
      <c r="D107" s="27"/>
      <c r="E107" s="27"/>
      <c r="F107" s="27"/>
      <c r="G107" s="27"/>
      <c r="H107" s="27"/>
      <c r="I107" s="27"/>
      <c r="J107" s="27"/>
      <c r="K107" s="28"/>
      <c r="L107" s="20" t="str">
        <f t="shared" si="1"/>
        <v/>
      </c>
      <c r="M107" s="21" t="str">
        <f t="shared" si="2"/>
        <v/>
      </c>
      <c r="N107" s="21" t="str">
        <f t="shared" si="3"/>
        <v/>
      </c>
      <c r="O107" s="21" t="str">
        <f t="shared" si="4"/>
        <v/>
      </c>
      <c r="P107" s="21" t="str">
        <f t="shared" si="5"/>
        <v/>
      </c>
      <c r="Q107" s="21"/>
      <c r="R107" s="22"/>
      <c r="S107" s="22"/>
      <c r="T107" s="22"/>
      <c r="U107" s="22"/>
      <c r="V107" s="22"/>
      <c r="W107" s="22"/>
    </row>
    <row r="108" ht="13.5" customHeight="1">
      <c r="A108" s="15">
        <v>4.0</v>
      </c>
      <c r="B108" s="25">
        <v>16.0</v>
      </c>
      <c r="C108" s="26"/>
      <c r="D108" s="27"/>
      <c r="E108" s="27"/>
      <c r="F108" s="27"/>
      <c r="G108" s="27"/>
      <c r="H108" s="27"/>
      <c r="I108" s="27"/>
      <c r="J108" s="27"/>
      <c r="K108" s="28"/>
      <c r="L108" s="20" t="str">
        <f t="shared" si="1"/>
        <v/>
      </c>
      <c r="M108" s="21" t="str">
        <f t="shared" si="2"/>
        <v/>
      </c>
      <c r="N108" s="21" t="str">
        <f t="shared" si="3"/>
        <v/>
      </c>
      <c r="O108" s="21" t="str">
        <f t="shared" si="4"/>
        <v/>
      </c>
      <c r="P108" s="21" t="str">
        <f t="shared" si="5"/>
        <v/>
      </c>
      <c r="Q108" s="21"/>
      <c r="R108" s="22"/>
      <c r="S108" s="22"/>
      <c r="T108" s="22"/>
      <c r="U108" s="22"/>
      <c r="V108" s="22"/>
      <c r="W108" s="22"/>
    </row>
    <row r="109" ht="13.5" customHeight="1">
      <c r="A109" s="15">
        <v>4.0</v>
      </c>
      <c r="B109" s="25">
        <v>17.0</v>
      </c>
      <c r="C109" s="26"/>
      <c r="D109" s="27"/>
      <c r="E109" s="27"/>
      <c r="F109" s="27"/>
      <c r="G109" s="27"/>
      <c r="H109" s="27"/>
      <c r="I109" s="27"/>
      <c r="J109" s="27"/>
      <c r="K109" s="28"/>
      <c r="L109" s="20" t="str">
        <f t="shared" si="1"/>
        <v/>
      </c>
      <c r="M109" s="21" t="str">
        <f t="shared" si="2"/>
        <v/>
      </c>
      <c r="N109" s="21" t="str">
        <f t="shared" si="3"/>
        <v/>
      </c>
      <c r="O109" s="21" t="str">
        <f t="shared" si="4"/>
        <v/>
      </c>
      <c r="P109" s="21" t="str">
        <f t="shared" si="5"/>
        <v/>
      </c>
      <c r="Q109" s="21"/>
      <c r="R109" s="22"/>
      <c r="S109" s="22"/>
      <c r="T109" s="22"/>
      <c r="U109" s="22"/>
      <c r="V109" s="22"/>
      <c r="W109" s="22"/>
    </row>
    <row r="110" ht="13.5" customHeight="1">
      <c r="A110" s="15">
        <v>4.0</v>
      </c>
      <c r="B110" s="25">
        <v>18.0</v>
      </c>
      <c r="C110" s="26"/>
      <c r="D110" s="27"/>
      <c r="E110" s="27"/>
      <c r="F110" s="27"/>
      <c r="G110" s="27"/>
      <c r="H110" s="27"/>
      <c r="I110" s="27"/>
      <c r="J110" s="27"/>
      <c r="K110" s="28"/>
      <c r="L110" s="20" t="str">
        <f t="shared" si="1"/>
        <v/>
      </c>
      <c r="M110" s="21" t="str">
        <f t="shared" si="2"/>
        <v/>
      </c>
      <c r="N110" s="21" t="str">
        <f t="shared" si="3"/>
        <v/>
      </c>
      <c r="O110" s="21" t="str">
        <f t="shared" si="4"/>
        <v/>
      </c>
      <c r="P110" s="21" t="str">
        <f t="shared" si="5"/>
        <v/>
      </c>
      <c r="Q110" s="21"/>
      <c r="R110" s="22"/>
      <c r="S110" s="22"/>
      <c r="T110" s="22"/>
      <c r="U110" s="22"/>
      <c r="V110" s="22"/>
      <c r="W110" s="22"/>
    </row>
    <row r="111" ht="13.5" customHeight="1">
      <c r="A111" s="15">
        <v>4.0</v>
      </c>
      <c r="B111" s="25">
        <v>19.0</v>
      </c>
      <c r="C111" s="26"/>
      <c r="D111" s="27"/>
      <c r="E111" s="27"/>
      <c r="F111" s="27"/>
      <c r="G111" s="27"/>
      <c r="H111" s="27"/>
      <c r="I111" s="27"/>
      <c r="J111" s="27"/>
      <c r="K111" s="28"/>
      <c r="L111" s="20" t="str">
        <f t="shared" si="1"/>
        <v/>
      </c>
      <c r="M111" s="21" t="str">
        <f t="shared" si="2"/>
        <v/>
      </c>
      <c r="N111" s="21" t="str">
        <f t="shared" si="3"/>
        <v/>
      </c>
      <c r="O111" s="21" t="str">
        <f t="shared" si="4"/>
        <v/>
      </c>
      <c r="P111" s="21" t="str">
        <f t="shared" si="5"/>
        <v/>
      </c>
      <c r="Q111" s="21"/>
      <c r="R111" s="22"/>
      <c r="S111" s="22"/>
      <c r="T111" s="22"/>
      <c r="U111" s="22"/>
      <c r="V111" s="22"/>
      <c r="W111" s="22"/>
    </row>
    <row r="112" ht="13.5" customHeight="1">
      <c r="A112" s="15">
        <v>4.0</v>
      </c>
      <c r="B112" s="25">
        <v>20.0</v>
      </c>
      <c r="C112" s="26"/>
      <c r="D112" s="27"/>
      <c r="E112" s="27"/>
      <c r="F112" s="27"/>
      <c r="G112" s="27"/>
      <c r="H112" s="27"/>
      <c r="I112" s="27"/>
      <c r="J112" s="27"/>
      <c r="K112" s="28"/>
      <c r="L112" s="20" t="str">
        <f t="shared" si="1"/>
        <v/>
      </c>
      <c r="M112" s="21" t="str">
        <f t="shared" si="2"/>
        <v/>
      </c>
      <c r="N112" s="21" t="str">
        <f t="shared" si="3"/>
        <v/>
      </c>
      <c r="O112" s="21" t="str">
        <f t="shared" si="4"/>
        <v/>
      </c>
      <c r="P112" s="21" t="str">
        <f t="shared" si="5"/>
        <v/>
      </c>
      <c r="Q112" s="21"/>
      <c r="R112" s="22"/>
      <c r="S112" s="22"/>
      <c r="T112" s="22"/>
      <c r="U112" s="22"/>
      <c r="V112" s="22"/>
      <c r="W112" s="22"/>
    </row>
    <row r="113" ht="13.5" customHeight="1">
      <c r="A113" s="15">
        <v>4.0</v>
      </c>
      <c r="B113" s="25">
        <v>21.0</v>
      </c>
      <c r="C113" s="26"/>
      <c r="D113" s="27"/>
      <c r="E113" s="27"/>
      <c r="F113" s="27"/>
      <c r="G113" s="27"/>
      <c r="H113" s="27"/>
      <c r="I113" s="27"/>
      <c r="J113" s="27"/>
      <c r="K113" s="28"/>
      <c r="L113" s="20" t="str">
        <f t="shared" si="1"/>
        <v/>
      </c>
      <c r="M113" s="21" t="str">
        <f t="shared" si="2"/>
        <v/>
      </c>
      <c r="N113" s="21" t="str">
        <f t="shared" si="3"/>
        <v/>
      </c>
      <c r="O113" s="21" t="str">
        <f t="shared" si="4"/>
        <v/>
      </c>
      <c r="P113" s="21" t="str">
        <f t="shared" si="5"/>
        <v/>
      </c>
      <c r="Q113" s="21"/>
      <c r="R113" s="22"/>
      <c r="S113" s="22"/>
      <c r="T113" s="22"/>
      <c r="U113" s="22"/>
      <c r="V113" s="22"/>
      <c r="W113" s="22"/>
    </row>
    <row r="114" ht="13.5" customHeight="1">
      <c r="A114" s="15">
        <v>4.0</v>
      </c>
      <c r="B114" s="25">
        <v>22.0</v>
      </c>
      <c r="C114" s="26"/>
      <c r="D114" s="27"/>
      <c r="E114" s="27"/>
      <c r="F114" s="27"/>
      <c r="G114" s="27"/>
      <c r="H114" s="27"/>
      <c r="I114" s="27"/>
      <c r="J114" s="27"/>
      <c r="K114" s="28"/>
      <c r="L114" s="20" t="str">
        <f t="shared" si="1"/>
        <v/>
      </c>
      <c r="M114" s="21" t="str">
        <f t="shared" si="2"/>
        <v/>
      </c>
      <c r="N114" s="21" t="str">
        <f t="shared" si="3"/>
        <v/>
      </c>
      <c r="O114" s="21" t="str">
        <f t="shared" si="4"/>
        <v/>
      </c>
      <c r="P114" s="21" t="str">
        <f t="shared" si="5"/>
        <v/>
      </c>
      <c r="Q114" s="21"/>
      <c r="R114" s="22"/>
      <c r="S114" s="22"/>
      <c r="T114" s="22"/>
      <c r="U114" s="22"/>
      <c r="V114" s="22"/>
      <c r="W114" s="22"/>
    </row>
    <row r="115" ht="13.5" customHeight="1">
      <c r="A115" s="15">
        <v>4.0</v>
      </c>
      <c r="B115" s="25">
        <v>23.0</v>
      </c>
      <c r="C115" s="26"/>
      <c r="D115" s="27"/>
      <c r="E115" s="27"/>
      <c r="F115" s="27"/>
      <c r="G115" s="27"/>
      <c r="H115" s="27"/>
      <c r="I115" s="27"/>
      <c r="J115" s="27"/>
      <c r="K115" s="28"/>
      <c r="L115" s="20" t="str">
        <f t="shared" si="1"/>
        <v/>
      </c>
      <c r="M115" s="21" t="str">
        <f t="shared" si="2"/>
        <v/>
      </c>
      <c r="N115" s="21" t="str">
        <f t="shared" si="3"/>
        <v/>
      </c>
      <c r="O115" s="21" t="str">
        <f t="shared" si="4"/>
        <v/>
      </c>
      <c r="P115" s="21" t="str">
        <f t="shared" si="5"/>
        <v/>
      </c>
      <c r="Q115" s="21"/>
      <c r="R115" s="22"/>
      <c r="S115" s="22"/>
      <c r="T115" s="22"/>
      <c r="U115" s="22"/>
      <c r="V115" s="22"/>
      <c r="W115" s="22"/>
    </row>
    <row r="116" ht="13.5" customHeight="1">
      <c r="A116" s="15">
        <v>4.0</v>
      </c>
      <c r="B116" s="25">
        <v>24.0</v>
      </c>
      <c r="C116" s="26"/>
      <c r="D116" s="27"/>
      <c r="E116" s="27"/>
      <c r="F116" s="27"/>
      <c r="G116" s="27"/>
      <c r="H116" s="27"/>
      <c r="I116" s="27"/>
      <c r="J116" s="27"/>
      <c r="K116" s="28"/>
      <c r="L116" s="20" t="str">
        <f t="shared" si="1"/>
        <v/>
      </c>
      <c r="M116" s="21" t="str">
        <f t="shared" si="2"/>
        <v/>
      </c>
      <c r="N116" s="21" t="str">
        <f t="shared" si="3"/>
        <v/>
      </c>
      <c r="O116" s="21" t="str">
        <f t="shared" si="4"/>
        <v/>
      </c>
      <c r="P116" s="21" t="str">
        <f t="shared" si="5"/>
        <v/>
      </c>
      <c r="Q116" s="21"/>
      <c r="R116" s="22"/>
      <c r="S116" s="22"/>
      <c r="T116" s="22"/>
      <c r="U116" s="22"/>
      <c r="V116" s="22"/>
      <c r="W116" s="22"/>
    </row>
    <row r="117" ht="13.5" customHeight="1">
      <c r="A117" s="15">
        <v>4.0</v>
      </c>
      <c r="B117" s="25">
        <v>25.0</v>
      </c>
      <c r="C117" s="26"/>
      <c r="D117" s="27"/>
      <c r="E117" s="27"/>
      <c r="F117" s="27"/>
      <c r="G117" s="27"/>
      <c r="H117" s="27"/>
      <c r="I117" s="27"/>
      <c r="J117" s="27"/>
      <c r="K117" s="28"/>
      <c r="L117" s="20" t="str">
        <f t="shared" si="1"/>
        <v/>
      </c>
      <c r="M117" s="21" t="str">
        <f t="shared" si="2"/>
        <v/>
      </c>
      <c r="N117" s="21" t="str">
        <f t="shared" si="3"/>
        <v/>
      </c>
      <c r="O117" s="21" t="str">
        <f t="shared" si="4"/>
        <v/>
      </c>
      <c r="P117" s="21" t="str">
        <f t="shared" si="5"/>
        <v/>
      </c>
      <c r="Q117" s="21"/>
      <c r="R117" s="22"/>
      <c r="S117" s="22"/>
      <c r="T117" s="22"/>
      <c r="U117" s="22"/>
      <c r="V117" s="22"/>
      <c r="W117" s="22"/>
    </row>
    <row r="118" ht="13.5" customHeight="1">
      <c r="A118" s="15">
        <v>4.0</v>
      </c>
      <c r="B118" s="25">
        <v>26.0</v>
      </c>
      <c r="C118" s="26"/>
      <c r="D118" s="27"/>
      <c r="E118" s="27"/>
      <c r="F118" s="27"/>
      <c r="G118" s="27"/>
      <c r="H118" s="27"/>
      <c r="I118" s="27"/>
      <c r="J118" s="27"/>
      <c r="K118" s="28"/>
      <c r="L118" s="20" t="str">
        <f t="shared" si="1"/>
        <v/>
      </c>
      <c r="M118" s="21" t="str">
        <f t="shared" si="2"/>
        <v/>
      </c>
      <c r="N118" s="21" t="str">
        <f t="shared" si="3"/>
        <v/>
      </c>
      <c r="O118" s="21" t="str">
        <f t="shared" si="4"/>
        <v/>
      </c>
      <c r="P118" s="21" t="str">
        <f t="shared" si="5"/>
        <v/>
      </c>
      <c r="Q118" s="21"/>
      <c r="R118" s="22"/>
      <c r="S118" s="22"/>
      <c r="T118" s="22"/>
      <c r="U118" s="22"/>
      <c r="V118" s="22"/>
      <c r="W118" s="22"/>
    </row>
    <row r="119" ht="13.5" customHeight="1">
      <c r="A119" s="15">
        <v>4.0</v>
      </c>
      <c r="B119" s="25">
        <v>27.0</v>
      </c>
      <c r="C119" s="26"/>
      <c r="D119" s="27"/>
      <c r="E119" s="27"/>
      <c r="F119" s="27"/>
      <c r="G119" s="27"/>
      <c r="H119" s="27"/>
      <c r="I119" s="27"/>
      <c r="J119" s="27"/>
      <c r="K119" s="28"/>
      <c r="L119" s="20" t="str">
        <f t="shared" si="1"/>
        <v/>
      </c>
      <c r="M119" s="21" t="str">
        <f t="shared" si="2"/>
        <v/>
      </c>
      <c r="N119" s="21" t="str">
        <f t="shared" si="3"/>
        <v/>
      </c>
      <c r="O119" s="21" t="str">
        <f t="shared" si="4"/>
        <v/>
      </c>
      <c r="P119" s="21" t="str">
        <f t="shared" si="5"/>
        <v/>
      </c>
      <c r="Q119" s="21"/>
      <c r="R119" s="22"/>
      <c r="S119" s="22"/>
      <c r="T119" s="22"/>
      <c r="U119" s="22"/>
      <c r="V119" s="22"/>
      <c r="W119" s="22"/>
    </row>
    <row r="120" ht="13.5" customHeight="1">
      <c r="A120" s="15">
        <v>4.0</v>
      </c>
      <c r="B120" s="25">
        <v>28.0</v>
      </c>
      <c r="C120" s="26"/>
      <c r="D120" s="27"/>
      <c r="E120" s="27"/>
      <c r="F120" s="27"/>
      <c r="G120" s="27"/>
      <c r="H120" s="27"/>
      <c r="I120" s="27"/>
      <c r="J120" s="27"/>
      <c r="K120" s="28"/>
      <c r="L120" s="20" t="str">
        <f t="shared" si="1"/>
        <v/>
      </c>
      <c r="M120" s="21" t="str">
        <f t="shared" si="2"/>
        <v/>
      </c>
      <c r="N120" s="21" t="str">
        <f t="shared" si="3"/>
        <v/>
      </c>
      <c r="O120" s="21" t="str">
        <f t="shared" si="4"/>
        <v/>
      </c>
      <c r="P120" s="21" t="str">
        <f t="shared" si="5"/>
        <v/>
      </c>
      <c r="Q120" s="21"/>
      <c r="R120" s="22"/>
      <c r="S120" s="22"/>
      <c r="T120" s="22"/>
      <c r="U120" s="22"/>
      <c r="V120" s="22"/>
      <c r="W120" s="22"/>
    </row>
    <row r="121" ht="13.5" customHeight="1">
      <c r="A121" s="15">
        <v>4.0</v>
      </c>
      <c r="B121" s="25">
        <v>29.0</v>
      </c>
      <c r="C121" s="26"/>
      <c r="D121" s="27"/>
      <c r="E121" s="27"/>
      <c r="F121" s="27"/>
      <c r="G121" s="27"/>
      <c r="H121" s="27"/>
      <c r="I121" s="27"/>
      <c r="J121" s="27"/>
      <c r="K121" s="28"/>
      <c r="L121" s="20" t="str">
        <f t="shared" si="1"/>
        <v/>
      </c>
      <c r="M121" s="21" t="str">
        <f t="shared" si="2"/>
        <v/>
      </c>
      <c r="N121" s="21" t="str">
        <f t="shared" si="3"/>
        <v/>
      </c>
      <c r="O121" s="21" t="str">
        <f t="shared" si="4"/>
        <v/>
      </c>
      <c r="P121" s="21" t="str">
        <f t="shared" si="5"/>
        <v/>
      </c>
      <c r="Q121" s="21"/>
      <c r="R121" s="22"/>
      <c r="S121" s="22"/>
      <c r="T121" s="22"/>
      <c r="U121" s="22"/>
      <c r="V121" s="22"/>
      <c r="W121" s="22"/>
    </row>
    <row r="122" ht="13.5" customHeight="1">
      <c r="A122" s="29">
        <v>4.0</v>
      </c>
      <c r="B122" s="30">
        <v>30.0</v>
      </c>
      <c r="C122" s="31"/>
      <c r="D122" s="32"/>
      <c r="E122" s="32"/>
      <c r="F122" s="32"/>
      <c r="G122" s="32"/>
      <c r="H122" s="32"/>
      <c r="I122" s="32"/>
      <c r="J122" s="32"/>
      <c r="K122" s="33"/>
      <c r="L122" s="20" t="str">
        <f t="shared" si="1"/>
        <v/>
      </c>
      <c r="M122" s="21" t="str">
        <f t="shared" si="2"/>
        <v/>
      </c>
      <c r="N122" s="21" t="str">
        <f t="shared" si="3"/>
        <v/>
      </c>
      <c r="O122" s="21" t="str">
        <f t="shared" si="4"/>
        <v/>
      </c>
      <c r="P122" s="21" t="str">
        <f t="shared" si="5"/>
        <v/>
      </c>
      <c r="Q122" s="21"/>
      <c r="R122" s="22"/>
      <c r="S122" s="22"/>
      <c r="T122" s="22"/>
      <c r="U122" s="22"/>
      <c r="V122" s="22"/>
      <c r="W122" s="22"/>
    </row>
    <row r="123" ht="13.5" customHeight="1">
      <c r="A123" s="15">
        <v>5.0</v>
      </c>
      <c r="B123" s="25">
        <v>1.0</v>
      </c>
      <c r="C123" s="34"/>
      <c r="D123" s="18"/>
      <c r="E123" s="35"/>
      <c r="F123" s="18"/>
      <c r="G123" s="35"/>
      <c r="H123" s="35"/>
      <c r="I123" s="35"/>
      <c r="J123" s="35"/>
      <c r="K123" s="36"/>
      <c r="L123" s="20" t="str">
        <f t="shared" si="1"/>
        <v/>
      </c>
      <c r="M123" s="21" t="str">
        <f t="shared" si="2"/>
        <v/>
      </c>
      <c r="N123" s="21" t="str">
        <f t="shared" si="3"/>
        <v/>
      </c>
      <c r="O123" s="21" t="str">
        <f t="shared" si="4"/>
        <v/>
      </c>
      <c r="P123" s="21" t="str">
        <f t="shared" si="5"/>
        <v/>
      </c>
      <c r="Q123" s="21"/>
      <c r="R123" s="22"/>
      <c r="S123" s="22"/>
      <c r="T123" s="22"/>
      <c r="U123" s="22"/>
      <c r="V123" s="22"/>
      <c r="W123" s="22"/>
    </row>
    <row r="124" ht="13.5" customHeight="1">
      <c r="A124" s="15">
        <v>5.0</v>
      </c>
      <c r="B124" s="25">
        <v>2.0</v>
      </c>
      <c r="C124" s="26"/>
      <c r="D124" s="27"/>
      <c r="E124" s="27"/>
      <c r="F124" s="27"/>
      <c r="G124" s="27"/>
      <c r="H124" s="27"/>
      <c r="I124" s="27"/>
      <c r="J124" s="27"/>
      <c r="K124" s="28"/>
      <c r="L124" s="20" t="str">
        <f t="shared" si="1"/>
        <v/>
      </c>
      <c r="M124" s="21" t="str">
        <f t="shared" si="2"/>
        <v/>
      </c>
      <c r="N124" s="21" t="str">
        <f t="shared" si="3"/>
        <v/>
      </c>
      <c r="O124" s="21" t="str">
        <f t="shared" si="4"/>
        <v/>
      </c>
      <c r="P124" s="21" t="str">
        <f t="shared" si="5"/>
        <v/>
      </c>
      <c r="Q124" s="21"/>
      <c r="R124" s="22"/>
      <c r="S124" s="22"/>
      <c r="T124" s="22"/>
      <c r="U124" s="22"/>
      <c r="V124" s="22"/>
      <c r="W124" s="22"/>
    </row>
    <row r="125" ht="13.5" customHeight="1">
      <c r="A125" s="15">
        <v>5.0</v>
      </c>
      <c r="B125" s="25">
        <v>3.0</v>
      </c>
      <c r="C125" s="26"/>
      <c r="D125" s="27"/>
      <c r="E125" s="27"/>
      <c r="F125" s="27"/>
      <c r="G125" s="27"/>
      <c r="H125" s="27"/>
      <c r="I125" s="27"/>
      <c r="J125" s="27"/>
      <c r="K125" s="28"/>
      <c r="L125" s="20" t="str">
        <f t="shared" si="1"/>
        <v/>
      </c>
      <c r="M125" s="21" t="str">
        <f t="shared" si="2"/>
        <v/>
      </c>
      <c r="N125" s="21" t="str">
        <f t="shared" si="3"/>
        <v/>
      </c>
      <c r="O125" s="21" t="str">
        <f t="shared" si="4"/>
        <v/>
      </c>
      <c r="P125" s="21" t="str">
        <f t="shared" si="5"/>
        <v/>
      </c>
      <c r="Q125" s="21"/>
      <c r="R125" s="22"/>
      <c r="S125" s="22"/>
      <c r="T125" s="22"/>
      <c r="U125" s="22"/>
      <c r="V125" s="22"/>
      <c r="W125" s="22"/>
    </row>
    <row r="126" ht="13.5" customHeight="1">
      <c r="A126" s="15">
        <v>5.0</v>
      </c>
      <c r="B126" s="25">
        <v>4.0</v>
      </c>
      <c r="C126" s="26"/>
      <c r="D126" s="27"/>
      <c r="E126" s="27"/>
      <c r="F126" s="27"/>
      <c r="G126" s="27"/>
      <c r="H126" s="27"/>
      <c r="I126" s="27"/>
      <c r="J126" s="27"/>
      <c r="K126" s="28"/>
      <c r="L126" s="20" t="str">
        <f t="shared" si="1"/>
        <v/>
      </c>
      <c r="M126" s="21" t="str">
        <f t="shared" si="2"/>
        <v/>
      </c>
      <c r="N126" s="21" t="str">
        <f t="shared" si="3"/>
        <v/>
      </c>
      <c r="O126" s="21" t="str">
        <f t="shared" si="4"/>
        <v/>
      </c>
      <c r="P126" s="21" t="str">
        <f t="shared" si="5"/>
        <v/>
      </c>
      <c r="Q126" s="21"/>
      <c r="R126" s="22"/>
      <c r="S126" s="22"/>
      <c r="T126" s="22"/>
      <c r="U126" s="22"/>
      <c r="V126" s="22"/>
      <c r="W126" s="22"/>
    </row>
    <row r="127" ht="13.5" customHeight="1">
      <c r="A127" s="15">
        <v>5.0</v>
      </c>
      <c r="B127" s="25">
        <v>5.0</v>
      </c>
      <c r="C127" s="26"/>
      <c r="D127" s="27"/>
      <c r="E127" s="27"/>
      <c r="F127" s="27"/>
      <c r="G127" s="27"/>
      <c r="H127" s="27"/>
      <c r="I127" s="27"/>
      <c r="J127" s="27"/>
      <c r="K127" s="28"/>
      <c r="L127" s="20" t="str">
        <f t="shared" si="1"/>
        <v/>
      </c>
      <c r="M127" s="21" t="str">
        <f t="shared" si="2"/>
        <v/>
      </c>
      <c r="N127" s="21" t="str">
        <f t="shared" si="3"/>
        <v/>
      </c>
      <c r="O127" s="21" t="str">
        <f t="shared" si="4"/>
        <v/>
      </c>
      <c r="P127" s="21" t="str">
        <f t="shared" si="5"/>
        <v/>
      </c>
      <c r="Q127" s="21"/>
      <c r="R127" s="22"/>
      <c r="S127" s="22"/>
      <c r="T127" s="22"/>
      <c r="U127" s="22"/>
      <c r="V127" s="22"/>
      <c r="W127" s="22"/>
    </row>
    <row r="128" ht="13.5" customHeight="1">
      <c r="A128" s="15">
        <v>5.0</v>
      </c>
      <c r="B128" s="25">
        <v>6.0</v>
      </c>
      <c r="C128" s="26"/>
      <c r="D128" s="27"/>
      <c r="E128" s="27"/>
      <c r="F128" s="27"/>
      <c r="G128" s="27"/>
      <c r="H128" s="27"/>
      <c r="I128" s="27"/>
      <c r="J128" s="27"/>
      <c r="K128" s="28"/>
      <c r="L128" s="20" t="str">
        <f t="shared" si="1"/>
        <v/>
      </c>
      <c r="M128" s="21" t="str">
        <f t="shared" si="2"/>
        <v/>
      </c>
      <c r="N128" s="21" t="str">
        <f t="shared" si="3"/>
        <v/>
      </c>
      <c r="O128" s="21" t="str">
        <f t="shared" si="4"/>
        <v/>
      </c>
      <c r="P128" s="21" t="str">
        <f t="shared" si="5"/>
        <v/>
      </c>
      <c r="Q128" s="21"/>
      <c r="R128" s="22"/>
      <c r="S128" s="22"/>
      <c r="T128" s="22"/>
      <c r="U128" s="22"/>
      <c r="V128" s="22"/>
      <c r="W128" s="22"/>
    </row>
    <row r="129" ht="13.5" customHeight="1">
      <c r="A129" s="15">
        <v>5.0</v>
      </c>
      <c r="B129" s="25">
        <v>7.0</v>
      </c>
      <c r="C129" s="26"/>
      <c r="D129" s="27"/>
      <c r="E129" s="27"/>
      <c r="F129" s="27"/>
      <c r="G129" s="27"/>
      <c r="H129" s="27"/>
      <c r="I129" s="27"/>
      <c r="J129" s="27"/>
      <c r="K129" s="28"/>
      <c r="L129" s="20" t="str">
        <f t="shared" si="1"/>
        <v/>
      </c>
      <c r="M129" s="21" t="str">
        <f t="shared" si="2"/>
        <v/>
      </c>
      <c r="N129" s="21" t="str">
        <f t="shared" si="3"/>
        <v/>
      </c>
      <c r="O129" s="21" t="str">
        <f t="shared" si="4"/>
        <v/>
      </c>
      <c r="P129" s="21" t="str">
        <f t="shared" si="5"/>
        <v/>
      </c>
      <c r="Q129" s="21"/>
      <c r="R129" s="22"/>
      <c r="S129" s="22"/>
      <c r="T129" s="22"/>
      <c r="U129" s="22"/>
      <c r="V129" s="22"/>
      <c r="W129" s="22"/>
    </row>
    <row r="130" ht="13.5" customHeight="1">
      <c r="A130" s="15">
        <v>5.0</v>
      </c>
      <c r="B130" s="25">
        <v>8.0</v>
      </c>
      <c r="C130" s="26"/>
      <c r="D130" s="27"/>
      <c r="E130" s="27"/>
      <c r="F130" s="27"/>
      <c r="G130" s="27"/>
      <c r="H130" s="27"/>
      <c r="I130" s="27"/>
      <c r="J130" s="27"/>
      <c r="K130" s="28"/>
      <c r="L130" s="20" t="str">
        <f t="shared" si="1"/>
        <v/>
      </c>
      <c r="M130" s="21" t="str">
        <f t="shared" si="2"/>
        <v/>
      </c>
      <c r="N130" s="21" t="str">
        <f t="shared" si="3"/>
        <v/>
      </c>
      <c r="O130" s="21" t="str">
        <f t="shared" si="4"/>
        <v/>
      </c>
      <c r="P130" s="21" t="str">
        <f t="shared" si="5"/>
        <v/>
      </c>
      <c r="Q130" s="21"/>
      <c r="R130" s="22"/>
      <c r="S130" s="22"/>
      <c r="T130" s="22"/>
      <c r="U130" s="22"/>
      <c r="V130" s="22"/>
      <c r="W130" s="22"/>
    </row>
    <row r="131" ht="13.5" customHeight="1">
      <c r="A131" s="15">
        <v>5.0</v>
      </c>
      <c r="B131" s="25">
        <v>9.0</v>
      </c>
      <c r="C131" s="26"/>
      <c r="D131" s="27"/>
      <c r="E131" s="27"/>
      <c r="F131" s="27"/>
      <c r="G131" s="27"/>
      <c r="H131" s="27"/>
      <c r="I131" s="27"/>
      <c r="J131" s="27"/>
      <c r="K131" s="28"/>
      <c r="L131" s="20" t="str">
        <f t="shared" si="1"/>
        <v/>
      </c>
      <c r="M131" s="21" t="str">
        <f t="shared" si="2"/>
        <v/>
      </c>
      <c r="N131" s="21" t="str">
        <f t="shared" si="3"/>
        <v/>
      </c>
      <c r="O131" s="21" t="str">
        <f t="shared" si="4"/>
        <v/>
      </c>
      <c r="P131" s="21" t="str">
        <f t="shared" si="5"/>
        <v/>
      </c>
      <c r="Q131" s="21"/>
      <c r="R131" s="22"/>
      <c r="S131" s="22"/>
      <c r="T131" s="22"/>
      <c r="U131" s="22"/>
      <c r="V131" s="22"/>
      <c r="W131" s="22"/>
    </row>
    <row r="132" ht="13.5" customHeight="1">
      <c r="A132" s="15">
        <v>5.0</v>
      </c>
      <c r="B132" s="25">
        <v>10.0</v>
      </c>
      <c r="C132" s="26"/>
      <c r="D132" s="27"/>
      <c r="E132" s="27"/>
      <c r="F132" s="27"/>
      <c r="G132" s="27"/>
      <c r="H132" s="27"/>
      <c r="I132" s="27"/>
      <c r="J132" s="27"/>
      <c r="K132" s="28"/>
      <c r="L132" s="20" t="str">
        <f t="shared" si="1"/>
        <v/>
      </c>
      <c r="M132" s="21" t="str">
        <f t="shared" si="2"/>
        <v/>
      </c>
      <c r="N132" s="21" t="str">
        <f t="shared" si="3"/>
        <v/>
      </c>
      <c r="O132" s="21" t="str">
        <f t="shared" si="4"/>
        <v/>
      </c>
      <c r="P132" s="21" t="str">
        <f t="shared" si="5"/>
        <v/>
      </c>
      <c r="Q132" s="21"/>
      <c r="R132" s="22"/>
      <c r="S132" s="22"/>
      <c r="T132" s="22"/>
      <c r="U132" s="22"/>
      <c r="V132" s="22"/>
      <c r="W132" s="22"/>
    </row>
    <row r="133" ht="13.5" customHeight="1">
      <c r="A133" s="15">
        <v>5.0</v>
      </c>
      <c r="B133" s="25">
        <v>11.0</v>
      </c>
      <c r="C133" s="26"/>
      <c r="D133" s="27"/>
      <c r="E133" s="27"/>
      <c r="F133" s="27"/>
      <c r="G133" s="27"/>
      <c r="H133" s="27"/>
      <c r="I133" s="27"/>
      <c r="J133" s="27"/>
      <c r="K133" s="28"/>
      <c r="L133" s="20" t="str">
        <f t="shared" si="1"/>
        <v/>
      </c>
      <c r="M133" s="21" t="str">
        <f t="shared" si="2"/>
        <v/>
      </c>
      <c r="N133" s="21" t="str">
        <f t="shared" si="3"/>
        <v/>
      </c>
      <c r="O133" s="21" t="str">
        <f t="shared" si="4"/>
        <v/>
      </c>
      <c r="P133" s="21" t="str">
        <f t="shared" si="5"/>
        <v/>
      </c>
      <c r="Q133" s="21"/>
      <c r="R133" s="22"/>
      <c r="S133" s="22"/>
      <c r="T133" s="22"/>
      <c r="U133" s="22"/>
      <c r="V133" s="22"/>
      <c r="W133" s="22"/>
    </row>
    <row r="134" ht="13.5" customHeight="1">
      <c r="A134" s="15">
        <v>5.0</v>
      </c>
      <c r="B134" s="25">
        <v>12.0</v>
      </c>
      <c r="C134" s="26"/>
      <c r="D134" s="27"/>
      <c r="E134" s="27"/>
      <c r="F134" s="27"/>
      <c r="G134" s="27"/>
      <c r="H134" s="27"/>
      <c r="I134" s="27"/>
      <c r="J134" s="27"/>
      <c r="K134" s="28"/>
      <c r="L134" s="20" t="str">
        <f t="shared" si="1"/>
        <v/>
      </c>
      <c r="M134" s="21" t="str">
        <f t="shared" si="2"/>
        <v/>
      </c>
      <c r="N134" s="21" t="str">
        <f t="shared" si="3"/>
        <v/>
      </c>
      <c r="O134" s="21" t="str">
        <f t="shared" si="4"/>
        <v/>
      </c>
      <c r="P134" s="21" t="str">
        <f t="shared" si="5"/>
        <v/>
      </c>
      <c r="Q134" s="21"/>
      <c r="R134" s="22"/>
      <c r="S134" s="22"/>
      <c r="T134" s="22"/>
      <c r="U134" s="22"/>
      <c r="V134" s="22"/>
      <c r="W134" s="22"/>
    </row>
    <row r="135" ht="13.5" customHeight="1">
      <c r="A135" s="15">
        <v>5.0</v>
      </c>
      <c r="B135" s="25">
        <v>13.0</v>
      </c>
      <c r="C135" s="26"/>
      <c r="D135" s="27"/>
      <c r="E135" s="27"/>
      <c r="F135" s="27"/>
      <c r="G135" s="27"/>
      <c r="H135" s="27"/>
      <c r="I135" s="27"/>
      <c r="J135" s="27"/>
      <c r="K135" s="28"/>
      <c r="L135" s="20" t="str">
        <f t="shared" si="1"/>
        <v/>
      </c>
      <c r="M135" s="21" t="str">
        <f t="shared" si="2"/>
        <v/>
      </c>
      <c r="N135" s="21" t="str">
        <f t="shared" si="3"/>
        <v/>
      </c>
      <c r="O135" s="21" t="str">
        <f t="shared" si="4"/>
        <v/>
      </c>
      <c r="P135" s="21" t="str">
        <f t="shared" si="5"/>
        <v/>
      </c>
      <c r="Q135" s="21"/>
      <c r="R135" s="22"/>
      <c r="S135" s="22"/>
      <c r="T135" s="22"/>
      <c r="U135" s="22"/>
      <c r="V135" s="22"/>
      <c r="W135" s="22"/>
    </row>
    <row r="136" ht="13.5" customHeight="1">
      <c r="A136" s="15">
        <v>5.0</v>
      </c>
      <c r="B136" s="25">
        <v>14.0</v>
      </c>
      <c r="C136" s="26"/>
      <c r="D136" s="27"/>
      <c r="E136" s="27"/>
      <c r="F136" s="27"/>
      <c r="G136" s="27"/>
      <c r="H136" s="27"/>
      <c r="I136" s="27"/>
      <c r="J136" s="27"/>
      <c r="K136" s="28"/>
      <c r="L136" s="20" t="str">
        <f t="shared" si="1"/>
        <v/>
      </c>
      <c r="M136" s="21" t="str">
        <f t="shared" si="2"/>
        <v/>
      </c>
      <c r="N136" s="21" t="str">
        <f t="shared" si="3"/>
        <v/>
      </c>
      <c r="O136" s="21" t="str">
        <f t="shared" si="4"/>
        <v/>
      </c>
      <c r="P136" s="21" t="str">
        <f t="shared" si="5"/>
        <v/>
      </c>
      <c r="Q136" s="21"/>
      <c r="R136" s="22"/>
      <c r="S136" s="22"/>
      <c r="T136" s="22"/>
      <c r="U136" s="22"/>
      <c r="V136" s="22"/>
      <c r="W136" s="22"/>
    </row>
    <row r="137" ht="13.5" customHeight="1">
      <c r="A137" s="15">
        <v>5.0</v>
      </c>
      <c r="B137" s="25">
        <v>15.0</v>
      </c>
      <c r="C137" s="26"/>
      <c r="D137" s="27"/>
      <c r="E137" s="27"/>
      <c r="F137" s="27"/>
      <c r="G137" s="27"/>
      <c r="H137" s="27"/>
      <c r="I137" s="27"/>
      <c r="J137" s="27"/>
      <c r="K137" s="28"/>
      <c r="L137" s="20" t="str">
        <f t="shared" si="1"/>
        <v/>
      </c>
      <c r="M137" s="21" t="str">
        <f t="shared" si="2"/>
        <v/>
      </c>
      <c r="N137" s="21" t="str">
        <f t="shared" si="3"/>
        <v/>
      </c>
      <c r="O137" s="21" t="str">
        <f t="shared" si="4"/>
        <v/>
      </c>
      <c r="P137" s="21" t="str">
        <f t="shared" si="5"/>
        <v/>
      </c>
      <c r="Q137" s="21"/>
      <c r="R137" s="22"/>
      <c r="S137" s="22"/>
      <c r="T137" s="22"/>
      <c r="U137" s="22"/>
      <c r="V137" s="22"/>
      <c r="W137" s="22"/>
    </row>
    <row r="138" ht="13.5" customHeight="1">
      <c r="A138" s="15">
        <v>5.0</v>
      </c>
      <c r="B138" s="25">
        <v>16.0</v>
      </c>
      <c r="C138" s="26"/>
      <c r="D138" s="27"/>
      <c r="E138" s="27"/>
      <c r="F138" s="27"/>
      <c r="G138" s="27"/>
      <c r="H138" s="27"/>
      <c r="I138" s="27"/>
      <c r="J138" s="27"/>
      <c r="K138" s="28"/>
      <c r="L138" s="20" t="str">
        <f t="shared" si="1"/>
        <v/>
      </c>
      <c r="M138" s="21" t="str">
        <f t="shared" si="2"/>
        <v/>
      </c>
      <c r="N138" s="21" t="str">
        <f t="shared" si="3"/>
        <v/>
      </c>
      <c r="O138" s="21" t="str">
        <f t="shared" si="4"/>
        <v/>
      </c>
      <c r="P138" s="21" t="str">
        <f t="shared" si="5"/>
        <v/>
      </c>
      <c r="Q138" s="21"/>
      <c r="R138" s="22"/>
      <c r="S138" s="22"/>
      <c r="T138" s="22"/>
      <c r="U138" s="22"/>
      <c r="V138" s="22"/>
      <c r="W138" s="22"/>
    </row>
    <row r="139" ht="13.5" customHeight="1">
      <c r="A139" s="15">
        <v>5.0</v>
      </c>
      <c r="B139" s="25">
        <v>17.0</v>
      </c>
      <c r="C139" s="26"/>
      <c r="D139" s="27"/>
      <c r="E139" s="27"/>
      <c r="F139" s="27"/>
      <c r="G139" s="27"/>
      <c r="H139" s="27"/>
      <c r="I139" s="27"/>
      <c r="J139" s="27"/>
      <c r="K139" s="28"/>
      <c r="L139" s="20" t="str">
        <f t="shared" si="1"/>
        <v/>
      </c>
      <c r="M139" s="21" t="str">
        <f t="shared" si="2"/>
        <v/>
      </c>
      <c r="N139" s="21" t="str">
        <f t="shared" si="3"/>
        <v/>
      </c>
      <c r="O139" s="21" t="str">
        <f t="shared" si="4"/>
        <v/>
      </c>
      <c r="P139" s="21" t="str">
        <f t="shared" si="5"/>
        <v/>
      </c>
      <c r="Q139" s="21"/>
      <c r="R139" s="22"/>
      <c r="S139" s="22"/>
      <c r="T139" s="22"/>
      <c r="U139" s="22"/>
      <c r="V139" s="22"/>
      <c r="W139" s="22"/>
    </row>
    <row r="140" ht="13.5" customHeight="1">
      <c r="A140" s="15">
        <v>5.0</v>
      </c>
      <c r="B140" s="25">
        <v>18.0</v>
      </c>
      <c r="C140" s="26"/>
      <c r="D140" s="27"/>
      <c r="E140" s="27"/>
      <c r="F140" s="27"/>
      <c r="G140" s="27"/>
      <c r="H140" s="27"/>
      <c r="I140" s="27"/>
      <c r="J140" s="27"/>
      <c r="K140" s="28"/>
      <c r="L140" s="20" t="str">
        <f t="shared" si="1"/>
        <v/>
      </c>
      <c r="M140" s="21" t="str">
        <f t="shared" si="2"/>
        <v/>
      </c>
      <c r="N140" s="21" t="str">
        <f t="shared" si="3"/>
        <v/>
      </c>
      <c r="O140" s="21" t="str">
        <f t="shared" si="4"/>
        <v/>
      </c>
      <c r="P140" s="21" t="str">
        <f t="shared" si="5"/>
        <v/>
      </c>
      <c r="Q140" s="21"/>
      <c r="R140" s="22"/>
      <c r="S140" s="22"/>
      <c r="T140" s="22"/>
      <c r="U140" s="22"/>
      <c r="V140" s="22"/>
      <c r="W140" s="22"/>
    </row>
    <row r="141" ht="13.5" customHeight="1">
      <c r="A141" s="15">
        <v>5.0</v>
      </c>
      <c r="B141" s="25">
        <v>19.0</v>
      </c>
      <c r="C141" s="26"/>
      <c r="D141" s="27"/>
      <c r="E141" s="27"/>
      <c r="F141" s="27"/>
      <c r="G141" s="27"/>
      <c r="H141" s="27"/>
      <c r="I141" s="27"/>
      <c r="J141" s="27"/>
      <c r="K141" s="28"/>
      <c r="L141" s="20" t="str">
        <f t="shared" si="1"/>
        <v/>
      </c>
      <c r="M141" s="21" t="str">
        <f t="shared" si="2"/>
        <v/>
      </c>
      <c r="N141" s="21" t="str">
        <f t="shared" si="3"/>
        <v/>
      </c>
      <c r="O141" s="21" t="str">
        <f t="shared" si="4"/>
        <v/>
      </c>
      <c r="P141" s="21" t="str">
        <f t="shared" si="5"/>
        <v/>
      </c>
      <c r="Q141" s="21"/>
      <c r="R141" s="22"/>
      <c r="S141" s="22"/>
      <c r="T141" s="22"/>
      <c r="U141" s="22"/>
      <c r="V141" s="22"/>
      <c r="W141" s="22"/>
    </row>
    <row r="142" ht="13.5" customHeight="1">
      <c r="A142" s="15">
        <v>5.0</v>
      </c>
      <c r="B142" s="25">
        <v>20.0</v>
      </c>
      <c r="C142" s="26"/>
      <c r="D142" s="27"/>
      <c r="E142" s="27"/>
      <c r="F142" s="27"/>
      <c r="G142" s="27"/>
      <c r="H142" s="27"/>
      <c r="I142" s="27"/>
      <c r="J142" s="27"/>
      <c r="K142" s="28"/>
      <c r="L142" s="20" t="str">
        <f t="shared" si="1"/>
        <v/>
      </c>
      <c r="M142" s="21" t="str">
        <f t="shared" si="2"/>
        <v/>
      </c>
      <c r="N142" s="21" t="str">
        <f t="shared" si="3"/>
        <v/>
      </c>
      <c r="O142" s="21" t="str">
        <f t="shared" si="4"/>
        <v/>
      </c>
      <c r="P142" s="21" t="str">
        <f t="shared" si="5"/>
        <v/>
      </c>
      <c r="Q142" s="21"/>
      <c r="R142" s="22"/>
      <c r="S142" s="22"/>
      <c r="T142" s="22"/>
      <c r="U142" s="22"/>
      <c r="V142" s="22"/>
      <c r="W142" s="22"/>
    </row>
    <row r="143" ht="13.5" customHeight="1">
      <c r="A143" s="15">
        <v>5.0</v>
      </c>
      <c r="B143" s="25">
        <v>21.0</v>
      </c>
      <c r="C143" s="26"/>
      <c r="D143" s="27"/>
      <c r="E143" s="27"/>
      <c r="F143" s="27"/>
      <c r="G143" s="27"/>
      <c r="H143" s="27"/>
      <c r="I143" s="27"/>
      <c r="J143" s="27"/>
      <c r="K143" s="28"/>
      <c r="L143" s="20" t="str">
        <f t="shared" si="1"/>
        <v/>
      </c>
      <c r="M143" s="21" t="str">
        <f t="shared" si="2"/>
        <v/>
      </c>
      <c r="N143" s="21" t="str">
        <f t="shared" si="3"/>
        <v/>
      </c>
      <c r="O143" s="21" t="str">
        <f t="shared" si="4"/>
        <v/>
      </c>
      <c r="P143" s="21" t="str">
        <f t="shared" si="5"/>
        <v/>
      </c>
      <c r="Q143" s="21"/>
      <c r="R143" s="22"/>
      <c r="S143" s="22"/>
      <c r="T143" s="22"/>
      <c r="U143" s="22"/>
      <c r="V143" s="22"/>
      <c r="W143" s="22"/>
    </row>
    <row r="144" ht="13.5" customHeight="1">
      <c r="A144" s="15">
        <v>5.0</v>
      </c>
      <c r="B144" s="25">
        <v>22.0</v>
      </c>
      <c r="C144" s="26"/>
      <c r="D144" s="27"/>
      <c r="E144" s="27"/>
      <c r="F144" s="27"/>
      <c r="G144" s="27"/>
      <c r="H144" s="27"/>
      <c r="I144" s="27"/>
      <c r="J144" s="27"/>
      <c r="K144" s="28"/>
      <c r="L144" s="20" t="str">
        <f t="shared" si="1"/>
        <v/>
      </c>
      <c r="M144" s="21" t="str">
        <f t="shared" si="2"/>
        <v/>
      </c>
      <c r="N144" s="21" t="str">
        <f t="shared" si="3"/>
        <v/>
      </c>
      <c r="O144" s="21" t="str">
        <f t="shared" si="4"/>
        <v/>
      </c>
      <c r="P144" s="21" t="str">
        <f t="shared" si="5"/>
        <v/>
      </c>
      <c r="Q144" s="21"/>
      <c r="R144" s="22"/>
      <c r="S144" s="22"/>
      <c r="T144" s="22"/>
      <c r="U144" s="22"/>
      <c r="V144" s="22"/>
      <c r="W144" s="22"/>
    </row>
    <row r="145" ht="13.5" customHeight="1">
      <c r="A145" s="15">
        <v>5.0</v>
      </c>
      <c r="B145" s="25">
        <v>23.0</v>
      </c>
      <c r="C145" s="26"/>
      <c r="D145" s="27"/>
      <c r="E145" s="27"/>
      <c r="F145" s="27"/>
      <c r="G145" s="27"/>
      <c r="H145" s="27"/>
      <c r="I145" s="27"/>
      <c r="J145" s="27"/>
      <c r="K145" s="28"/>
      <c r="L145" s="20" t="str">
        <f t="shared" si="1"/>
        <v/>
      </c>
      <c r="M145" s="21" t="str">
        <f t="shared" si="2"/>
        <v/>
      </c>
      <c r="N145" s="21" t="str">
        <f t="shared" si="3"/>
        <v/>
      </c>
      <c r="O145" s="21" t="str">
        <f t="shared" si="4"/>
        <v/>
      </c>
      <c r="P145" s="21" t="str">
        <f t="shared" si="5"/>
        <v/>
      </c>
      <c r="Q145" s="21"/>
      <c r="R145" s="22"/>
      <c r="S145" s="22"/>
      <c r="T145" s="22"/>
      <c r="U145" s="22"/>
      <c r="V145" s="22"/>
      <c r="W145" s="22"/>
    </row>
    <row r="146" ht="13.5" customHeight="1">
      <c r="A146" s="15">
        <v>5.0</v>
      </c>
      <c r="B146" s="25">
        <v>24.0</v>
      </c>
      <c r="C146" s="26"/>
      <c r="D146" s="27"/>
      <c r="E146" s="27"/>
      <c r="F146" s="27"/>
      <c r="G146" s="27"/>
      <c r="H146" s="27"/>
      <c r="I146" s="27"/>
      <c r="J146" s="27"/>
      <c r="K146" s="28"/>
      <c r="L146" s="20" t="str">
        <f t="shared" si="1"/>
        <v/>
      </c>
      <c r="M146" s="21" t="str">
        <f t="shared" si="2"/>
        <v/>
      </c>
      <c r="N146" s="21" t="str">
        <f t="shared" si="3"/>
        <v/>
      </c>
      <c r="O146" s="21" t="str">
        <f t="shared" si="4"/>
        <v/>
      </c>
      <c r="P146" s="21" t="str">
        <f t="shared" si="5"/>
        <v/>
      </c>
      <c r="Q146" s="21"/>
      <c r="R146" s="22"/>
      <c r="S146" s="22"/>
      <c r="T146" s="22"/>
      <c r="U146" s="22"/>
      <c r="V146" s="22"/>
      <c r="W146" s="22"/>
    </row>
    <row r="147" ht="13.5" customHeight="1">
      <c r="A147" s="15">
        <v>5.0</v>
      </c>
      <c r="B147" s="25">
        <v>25.0</v>
      </c>
      <c r="C147" s="26"/>
      <c r="D147" s="27"/>
      <c r="E147" s="27"/>
      <c r="F147" s="27"/>
      <c r="G147" s="27"/>
      <c r="H147" s="27"/>
      <c r="I147" s="27"/>
      <c r="J147" s="27"/>
      <c r="K147" s="28"/>
      <c r="L147" s="20" t="str">
        <f t="shared" si="1"/>
        <v/>
      </c>
      <c r="M147" s="21" t="str">
        <f t="shared" si="2"/>
        <v/>
      </c>
      <c r="N147" s="21" t="str">
        <f t="shared" si="3"/>
        <v/>
      </c>
      <c r="O147" s="21" t="str">
        <f t="shared" si="4"/>
        <v/>
      </c>
      <c r="P147" s="21" t="str">
        <f t="shared" si="5"/>
        <v/>
      </c>
      <c r="Q147" s="21"/>
      <c r="R147" s="22"/>
      <c r="S147" s="22"/>
      <c r="T147" s="22"/>
      <c r="U147" s="22"/>
      <c r="V147" s="22"/>
      <c r="W147" s="22"/>
    </row>
    <row r="148" ht="13.5" customHeight="1">
      <c r="A148" s="15">
        <v>5.0</v>
      </c>
      <c r="B148" s="25">
        <v>26.0</v>
      </c>
      <c r="C148" s="26"/>
      <c r="D148" s="27"/>
      <c r="E148" s="27"/>
      <c r="F148" s="27"/>
      <c r="G148" s="27"/>
      <c r="H148" s="27"/>
      <c r="I148" s="27"/>
      <c r="J148" s="27"/>
      <c r="K148" s="28"/>
      <c r="L148" s="20" t="str">
        <f t="shared" si="1"/>
        <v/>
      </c>
      <c r="M148" s="21" t="str">
        <f t="shared" si="2"/>
        <v/>
      </c>
      <c r="N148" s="21" t="str">
        <f t="shared" si="3"/>
        <v/>
      </c>
      <c r="O148" s="21" t="str">
        <f t="shared" si="4"/>
        <v/>
      </c>
      <c r="P148" s="21" t="str">
        <f t="shared" si="5"/>
        <v/>
      </c>
      <c r="Q148" s="21"/>
      <c r="R148" s="22"/>
      <c r="S148" s="22"/>
      <c r="T148" s="22"/>
      <c r="U148" s="22"/>
      <c r="V148" s="22"/>
      <c r="W148" s="22"/>
    </row>
    <row r="149" ht="13.5" customHeight="1">
      <c r="A149" s="15">
        <v>5.0</v>
      </c>
      <c r="B149" s="25">
        <v>27.0</v>
      </c>
      <c r="C149" s="26"/>
      <c r="D149" s="27"/>
      <c r="E149" s="27"/>
      <c r="F149" s="27"/>
      <c r="G149" s="27"/>
      <c r="H149" s="27"/>
      <c r="I149" s="27"/>
      <c r="J149" s="27"/>
      <c r="K149" s="28"/>
      <c r="L149" s="20" t="str">
        <f t="shared" si="1"/>
        <v/>
      </c>
      <c r="M149" s="21" t="str">
        <f t="shared" si="2"/>
        <v/>
      </c>
      <c r="N149" s="21" t="str">
        <f t="shared" si="3"/>
        <v/>
      </c>
      <c r="O149" s="21" t="str">
        <f t="shared" si="4"/>
        <v/>
      </c>
      <c r="P149" s="21" t="str">
        <f t="shared" si="5"/>
        <v/>
      </c>
      <c r="Q149" s="21"/>
      <c r="R149" s="22"/>
      <c r="S149" s="22"/>
      <c r="T149" s="22"/>
      <c r="U149" s="22"/>
      <c r="V149" s="22"/>
      <c r="W149" s="22"/>
    </row>
    <row r="150" ht="13.5" customHeight="1">
      <c r="A150" s="15">
        <v>5.0</v>
      </c>
      <c r="B150" s="25">
        <v>28.0</v>
      </c>
      <c r="C150" s="26"/>
      <c r="D150" s="27"/>
      <c r="E150" s="27"/>
      <c r="F150" s="27"/>
      <c r="G150" s="27"/>
      <c r="H150" s="27"/>
      <c r="I150" s="27"/>
      <c r="J150" s="27"/>
      <c r="K150" s="28"/>
      <c r="L150" s="20" t="str">
        <f t="shared" si="1"/>
        <v/>
      </c>
      <c r="M150" s="21" t="str">
        <f t="shared" si="2"/>
        <v/>
      </c>
      <c r="N150" s="21" t="str">
        <f t="shared" si="3"/>
        <v/>
      </c>
      <c r="O150" s="21" t="str">
        <f t="shared" si="4"/>
        <v/>
      </c>
      <c r="P150" s="21" t="str">
        <f t="shared" si="5"/>
        <v/>
      </c>
      <c r="Q150" s="21"/>
      <c r="R150" s="22"/>
      <c r="S150" s="22"/>
      <c r="T150" s="22"/>
      <c r="U150" s="22"/>
      <c r="V150" s="22"/>
      <c r="W150" s="22"/>
    </row>
    <row r="151" ht="13.5" customHeight="1">
      <c r="A151" s="15">
        <v>5.0</v>
      </c>
      <c r="B151" s="25">
        <v>29.0</v>
      </c>
      <c r="C151" s="26"/>
      <c r="D151" s="27"/>
      <c r="E151" s="27"/>
      <c r="F151" s="27"/>
      <c r="G151" s="27"/>
      <c r="H151" s="27"/>
      <c r="I151" s="27"/>
      <c r="J151" s="27"/>
      <c r="K151" s="28"/>
      <c r="L151" s="20" t="str">
        <f t="shared" si="1"/>
        <v/>
      </c>
      <c r="M151" s="21" t="str">
        <f t="shared" si="2"/>
        <v/>
      </c>
      <c r="N151" s="21" t="str">
        <f t="shared" si="3"/>
        <v/>
      </c>
      <c r="O151" s="21" t="str">
        <f t="shared" si="4"/>
        <v/>
      </c>
      <c r="P151" s="21" t="str">
        <f t="shared" si="5"/>
        <v/>
      </c>
      <c r="Q151" s="21"/>
      <c r="R151" s="22"/>
      <c r="S151" s="22"/>
      <c r="T151" s="22"/>
      <c r="U151" s="22"/>
      <c r="V151" s="22"/>
      <c r="W151" s="22"/>
    </row>
    <row r="152" ht="13.5" customHeight="1">
      <c r="A152" s="29">
        <v>5.0</v>
      </c>
      <c r="B152" s="30">
        <v>30.0</v>
      </c>
      <c r="C152" s="31"/>
      <c r="D152" s="32"/>
      <c r="E152" s="32"/>
      <c r="F152" s="32"/>
      <c r="G152" s="32"/>
      <c r="H152" s="32"/>
      <c r="I152" s="32"/>
      <c r="J152" s="32"/>
      <c r="K152" s="33"/>
      <c r="L152" s="20" t="str">
        <f t="shared" si="1"/>
        <v/>
      </c>
      <c r="M152" s="21" t="str">
        <f t="shared" si="2"/>
        <v/>
      </c>
      <c r="N152" s="21" t="str">
        <f t="shared" si="3"/>
        <v/>
      </c>
      <c r="O152" s="21" t="str">
        <f t="shared" si="4"/>
        <v/>
      </c>
      <c r="P152" s="21" t="str">
        <f t="shared" si="5"/>
        <v/>
      </c>
      <c r="Q152" s="21"/>
      <c r="R152" s="22"/>
      <c r="S152" s="22"/>
      <c r="T152" s="22"/>
      <c r="U152" s="22"/>
      <c r="V152" s="22"/>
      <c r="W152" s="22"/>
    </row>
    <row r="153" ht="13.5" customHeight="1">
      <c r="A153" s="15">
        <v>6.0</v>
      </c>
      <c r="B153" s="25">
        <v>1.0</v>
      </c>
      <c r="C153" s="34"/>
      <c r="D153" s="18"/>
      <c r="E153" s="35"/>
      <c r="F153" s="18"/>
      <c r="G153" s="35"/>
      <c r="H153" s="35"/>
      <c r="I153" s="35"/>
      <c r="J153" s="35"/>
      <c r="K153" s="36"/>
      <c r="L153" s="20" t="str">
        <f t="shared" si="1"/>
        <v/>
      </c>
      <c r="M153" s="21" t="str">
        <f t="shared" si="2"/>
        <v/>
      </c>
      <c r="N153" s="21" t="str">
        <f t="shared" si="3"/>
        <v/>
      </c>
      <c r="O153" s="21" t="str">
        <f t="shared" si="4"/>
        <v/>
      </c>
      <c r="P153" s="21" t="str">
        <f t="shared" si="5"/>
        <v/>
      </c>
      <c r="Q153" s="21"/>
      <c r="R153" s="22"/>
      <c r="S153" s="22"/>
      <c r="T153" s="22"/>
      <c r="U153" s="22"/>
      <c r="V153" s="22"/>
      <c r="W153" s="22"/>
    </row>
    <row r="154" ht="13.5" customHeight="1">
      <c r="A154" s="15">
        <v>6.0</v>
      </c>
      <c r="B154" s="25">
        <v>2.0</v>
      </c>
      <c r="C154" s="26"/>
      <c r="D154" s="27"/>
      <c r="E154" s="27"/>
      <c r="F154" s="27"/>
      <c r="G154" s="27"/>
      <c r="H154" s="27"/>
      <c r="I154" s="27"/>
      <c r="J154" s="27"/>
      <c r="K154" s="28"/>
      <c r="L154" s="20" t="str">
        <f t="shared" si="1"/>
        <v/>
      </c>
      <c r="M154" s="21" t="str">
        <f t="shared" si="2"/>
        <v/>
      </c>
      <c r="N154" s="21" t="str">
        <f t="shared" si="3"/>
        <v/>
      </c>
      <c r="O154" s="21" t="str">
        <f t="shared" si="4"/>
        <v/>
      </c>
      <c r="P154" s="21" t="str">
        <f t="shared" si="5"/>
        <v/>
      </c>
      <c r="Q154" s="21"/>
      <c r="R154" s="22"/>
      <c r="S154" s="22"/>
      <c r="T154" s="22"/>
      <c r="U154" s="22"/>
      <c r="V154" s="22"/>
      <c r="W154" s="22"/>
    </row>
    <row r="155" ht="13.5" customHeight="1">
      <c r="A155" s="15">
        <v>6.0</v>
      </c>
      <c r="B155" s="25">
        <v>3.0</v>
      </c>
      <c r="C155" s="26"/>
      <c r="D155" s="27"/>
      <c r="E155" s="27"/>
      <c r="F155" s="27"/>
      <c r="G155" s="27"/>
      <c r="H155" s="27"/>
      <c r="I155" s="27"/>
      <c r="J155" s="27"/>
      <c r="K155" s="28"/>
      <c r="L155" s="20" t="str">
        <f t="shared" si="1"/>
        <v/>
      </c>
      <c r="M155" s="21" t="str">
        <f t="shared" si="2"/>
        <v/>
      </c>
      <c r="N155" s="21" t="str">
        <f t="shared" si="3"/>
        <v/>
      </c>
      <c r="O155" s="21" t="str">
        <f t="shared" si="4"/>
        <v/>
      </c>
      <c r="P155" s="21" t="str">
        <f t="shared" si="5"/>
        <v/>
      </c>
      <c r="Q155" s="21"/>
      <c r="R155" s="22"/>
      <c r="S155" s="22"/>
      <c r="T155" s="22"/>
      <c r="U155" s="22"/>
      <c r="V155" s="22"/>
      <c r="W155" s="22"/>
    </row>
    <row r="156" ht="13.5" customHeight="1">
      <c r="A156" s="15">
        <v>6.0</v>
      </c>
      <c r="B156" s="25">
        <v>4.0</v>
      </c>
      <c r="C156" s="26"/>
      <c r="D156" s="27"/>
      <c r="E156" s="27"/>
      <c r="F156" s="27"/>
      <c r="G156" s="27"/>
      <c r="H156" s="27"/>
      <c r="I156" s="27"/>
      <c r="J156" s="27"/>
      <c r="K156" s="28"/>
      <c r="L156" s="20" t="str">
        <f t="shared" si="1"/>
        <v/>
      </c>
      <c r="M156" s="21" t="str">
        <f t="shared" si="2"/>
        <v/>
      </c>
      <c r="N156" s="21" t="str">
        <f t="shared" si="3"/>
        <v/>
      </c>
      <c r="O156" s="21" t="str">
        <f t="shared" si="4"/>
        <v/>
      </c>
      <c r="P156" s="21" t="str">
        <f t="shared" si="5"/>
        <v/>
      </c>
      <c r="Q156" s="21"/>
      <c r="R156" s="22"/>
      <c r="S156" s="22"/>
      <c r="T156" s="22"/>
      <c r="U156" s="22"/>
      <c r="V156" s="22"/>
      <c r="W156" s="22"/>
    </row>
    <row r="157" ht="13.5" customHeight="1">
      <c r="A157" s="15">
        <v>6.0</v>
      </c>
      <c r="B157" s="25">
        <v>5.0</v>
      </c>
      <c r="C157" s="26"/>
      <c r="D157" s="27"/>
      <c r="E157" s="27"/>
      <c r="F157" s="27"/>
      <c r="G157" s="27"/>
      <c r="H157" s="27"/>
      <c r="I157" s="27"/>
      <c r="J157" s="27"/>
      <c r="K157" s="28"/>
      <c r="L157" s="20" t="str">
        <f t="shared" si="1"/>
        <v/>
      </c>
      <c r="M157" s="21" t="str">
        <f t="shared" si="2"/>
        <v/>
      </c>
      <c r="N157" s="21" t="str">
        <f t="shared" si="3"/>
        <v/>
      </c>
      <c r="O157" s="21" t="str">
        <f t="shared" si="4"/>
        <v/>
      </c>
      <c r="P157" s="21" t="str">
        <f t="shared" si="5"/>
        <v/>
      </c>
      <c r="Q157" s="21"/>
      <c r="R157" s="22"/>
      <c r="S157" s="22"/>
      <c r="T157" s="22"/>
      <c r="U157" s="22"/>
      <c r="V157" s="22"/>
      <c r="W157" s="22"/>
    </row>
    <row r="158" ht="13.5" customHeight="1">
      <c r="A158" s="15">
        <v>6.0</v>
      </c>
      <c r="B158" s="25">
        <v>6.0</v>
      </c>
      <c r="C158" s="26"/>
      <c r="D158" s="27"/>
      <c r="E158" s="27"/>
      <c r="F158" s="27"/>
      <c r="G158" s="27"/>
      <c r="H158" s="27"/>
      <c r="I158" s="27"/>
      <c r="J158" s="27"/>
      <c r="K158" s="28"/>
      <c r="L158" s="20" t="str">
        <f t="shared" si="1"/>
        <v/>
      </c>
      <c r="M158" s="21" t="str">
        <f t="shared" si="2"/>
        <v/>
      </c>
      <c r="N158" s="21" t="str">
        <f t="shared" si="3"/>
        <v/>
      </c>
      <c r="O158" s="21" t="str">
        <f t="shared" si="4"/>
        <v/>
      </c>
      <c r="P158" s="21" t="str">
        <f t="shared" si="5"/>
        <v/>
      </c>
      <c r="Q158" s="21"/>
      <c r="R158" s="22"/>
      <c r="S158" s="22"/>
      <c r="T158" s="22"/>
      <c r="U158" s="22"/>
      <c r="V158" s="22"/>
      <c r="W158" s="22"/>
    </row>
    <row r="159" ht="13.5" customHeight="1">
      <c r="A159" s="15">
        <v>6.0</v>
      </c>
      <c r="B159" s="25">
        <v>7.0</v>
      </c>
      <c r="C159" s="26"/>
      <c r="D159" s="27"/>
      <c r="E159" s="27"/>
      <c r="F159" s="27"/>
      <c r="G159" s="27"/>
      <c r="H159" s="27"/>
      <c r="I159" s="27"/>
      <c r="J159" s="27"/>
      <c r="K159" s="28"/>
      <c r="L159" s="20" t="str">
        <f t="shared" si="1"/>
        <v/>
      </c>
      <c r="M159" s="21" t="str">
        <f t="shared" si="2"/>
        <v/>
      </c>
      <c r="N159" s="21" t="str">
        <f t="shared" si="3"/>
        <v/>
      </c>
      <c r="O159" s="21" t="str">
        <f t="shared" si="4"/>
        <v/>
      </c>
      <c r="P159" s="21" t="str">
        <f t="shared" si="5"/>
        <v/>
      </c>
      <c r="Q159" s="21"/>
      <c r="R159" s="22"/>
      <c r="S159" s="22"/>
      <c r="T159" s="22"/>
      <c r="U159" s="22"/>
      <c r="V159" s="22"/>
      <c r="W159" s="22"/>
    </row>
    <row r="160" ht="13.5" customHeight="1">
      <c r="A160" s="15">
        <v>6.0</v>
      </c>
      <c r="B160" s="25">
        <v>8.0</v>
      </c>
      <c r="C160" s="26"/>
      <c r="D160" s="27"/>
      <c r="E160" s="27"/>
      <c r="F160" s="27"/>
      <c r="G160" s="27"/>
      <c r="H160" s="27"/>
      <c r="I160" s="27"/>
      <c r="J160" s="27"/>
      <c r="K160" s="28"/>
      <c r="L160" s="20" t="str">
        <f t="shared" si="1"/>
        <v/>
      </c>
      <c r="M160" s="21" t="str">
        <f t="shared" si="2"/>
        <v/>
      </c>
      <c r="N160" s="21" t="str">
        <f t="shared" si="3"/>
        <v/>
      </c>
      <c r="O160" s="21" t="str">
        <f t="shared" si="4"/>
        <v/>
      </c>
      <c r="P160" s="21" t="str">
        <f t="shared" si="5"/>
        <v/>
      </c>
      <c r="Q160" s="21"/>
      <c r="R160" s="22"/>
      <c r="S160" s="22"/>
      <c r="T160" s="22"/>
      <c r="U160" s="22"/>
      <c r="V160" s="22"/>
      <c r="W160" s="22"/>
    </row>
    <row r="161" ht="13.5" customHeight="1">
      <c r="A161" s="15">
        <v>6.0</v>
      </c>
      <c r="B161" s="25">
        <v>9.0</v>
      </c>
      <c r="C161" s="26"/>
      <c r="D161" s="27"/>
      <c r="E161" s="27"/>
      <c r="F161" s="27"/>
      <c r="G161" s="27"/>
      <c r="H161" s="27"/>
      <c r="I161" s="27"/>
      <c r="J161" s="27"/>
      <c r="K161" s="28"/>
      <c r="L161" s="20" t="str">
        <f t="shared" si="1"/>
        <v/>
      </c>
      <c r="M161" s="21" t="str">
        <f t="shared" si="2"/>
        <v/>
      </c>
      <c r="N161" s="21" t="str">
        <f t="shared" si="3"/>
        <v/>
      </c>
      <c r="O161" s="21" t="str">
        <f t="shared" si="4"/>
        <v/>
      </c>
      <c r="P161" s="21" t="str">
        <f t="shared" si="5"/>
        <v/>
      </c>
      <c r="Q161" s="21"/>
      <c r="R161" s="22"/>
      <c r="S161" s="22"/>
      <c r="T161" s="22"/>
      <c r="U161" s="22"/>
      <c r="V161" s="22"/>
      <c r="W161" s="22"/>
    </row>
    <row r="162" ht="13.5" customHeight="1">
      <c r="A162" s="15">
        <v>6.0</v>
      </c>
      <c r="B162" s="25">
        <v>10.0</v>
      </c>
      <c r="C162" s="26"/>
      <c r="D162" s="27"/>
      <c r="E162" s="27"/>
      <c r="F162" s="27"/>
      <c r="G162" s="27"/>
      <c r="H162" s="27"/>
      <c r="I162" s="27"/>
      <c r="J162" s="27"/>
      <c r="K162" s="28"/>
      <c r="L162" s="20" t="str">
        <f t="shared" si="1"/>
        <v/>
      </c>
      <c r="M162" s="21" t="str">
        <f t="shared" si="2"/>
        <v/>
      </c>
      <c r="N162" s="21" t="str">
        <f t="shared" si="3"/>
        <v/>
      </c>
      <c r="O162" s="21" t="str">
        <f t="shared" si="4"/>
        <v/>
      </c>
      <c r="P162" s="21" t="str">
        <f t="shared" si="5"/>
        <v/>
      </c>
      <c r="Q162" s="21"/>
      <c r="R162" s="22"/>
      <c r="S162" s="22"/>
      <c r="T162" s="22"/>
      <c r="U162" s="22"/>
      <c r="V162" s="22"/>
      <c r="W162" s="22"/>
    </row>
    <row r="163" ht="13.5" customHeight="1">
      <c r="A163" s="15">
        <v>6.0</v>
      </c>
      <c r="B163" s="25">
        <v>11.0</v>
      </c>
      <c r="C163" s="26"/>
      <c r="D163" s="27"/>
      <c r="E163" s="27"/>
      <c r="F163" s="27"/>
      <c r="G163" s="27"/>
      <c r="H163" s="27"/>
      <c r="I163" s="27"/>
      <c r="J163" s="27"/>
      <c r="K163" s="28"/>
      <c r="L163" s="20" t="str">
        <f t="shared" si="1"/>
        <v/>
      </c>
      <c r="M163" s="21" t="str">
        <f t="shared" si="2"/>
        <v/>
      </c>
      <c r="N163" s="21" t="str">
        <f t="shared" si="3"/>
        <v/>
      </c>
      <c r="O163" s="21" t="str">
        <f t="shared" si="4"/>
        <v/>
      </c>
      <c r="P163" s="21" t="str">
        <f t="shared" si="5"/>
        <v/>
      </c>
      <c r="Q163" s="21"/>
      <c r="R163" s="22"/>
      <c r="S163" s="22"/>
      <c r="T163" s="22"/>
      <c r="U163" s="22"/>
      <c r="V163" s="22"/>
      <c r="W163" s="22"/>
    </row>
    <row r="164" ht="13.5" customHeight="1">
      <c r="A164" s="15">
        <v>6.0</v>
      </c>
      <c r="B164" s="25">
        <v>12.0</v>
      </c>
      <c r="C164" s="26"/>
      <c r="D164" s="27"/>
      <c r="E164" s="27"/>
      <c r="F164" s="27"/>
      <c r="G164" s="27"/>
      <c r="H164" s="27"/>
      <c r="I164" s="27"/>
      <c r="J164" s="27"/>
      <c r="K164" s="28"/>
      <c r="L164" s="20" t="str">
        <f t="shared" si="1"/>
        <v/>
      </c>
      <c r="M164" s="21" t="str">
        <f t="shared" si="2"/>
        <v/>
      </c>
      <c r="N164" s="21" t="str">
        <f t="shared" si="3"/>
        <v/>
      </c>
      <c r="O164" s="21" t="str">
        <f t="shared" si="4"/>
        <v/>
      </c>
      <c r="P164" s="21" t="str">
        <f t="shared" si="5"/>
        <v/>
      </c>
      <c r="Q164" s="21"/>
      <c r="R164" s="22"/>
      <c r="S164" s="22"/>
      <c r="T164" s="22"/>
      <c r="U164" s="22"/>
      <c r="V164" s="22"/>
      <c r="W164" s="22"/>
    </row>
    <row r="165" ht="13.5" customHeight="1">
      <c r="A165" s="15">
        <v>6.0</v>
      </c>
      <c r="B165" s="25">
        <v>13.0</v>
      </c>
      <c r="C165" s="26"/>
      <c r="D165" s="27"/>
      <c r="E165" s="27"/>
      <c r="F165" s="27"/>
      <c r="G165" s="27"/>
      <c r="H165" s="27"/>
      <c r="I165" s="27"/>
      <c r="J165" s="27"/>
      <c r="K165" s="28"/>
      <c r="L165" s="20" t="str">
        <f t="shared" si="1"/>
        <v/>
      </c>
      <c r="M165" s="21" t="str">
        <f t="shared" si="2"/>
        <v/>
      </c>
      <c r="N165" s="21" t="str">
        <f t="shared" si="3"/>
        <v/>
      </c>
      <c r="O165" s="21" t="str">
        <f t="shared" si="4"/>
        <v/>
      </c>
      <c r="P165" s="21" t="str">
        <f t="shared" si="5"/>
        <v/>
      </c>
      <c r="Q165" s="21"/>
      <c r="R165" s="22"/>
      <c r="S165" s="22"/>
      <c r="T165" s="22"/>
      <c r="U165" s="22"/>
      <c r="V165" s="22"/>
      <c r="W165" s="22"/>
    </row>
    <row r="166" ht="13.5" customHeight="1">
      <c r="A166" s="15">
        <v>6.0</v>
      </c>
      <c r="B166" s="25">
        <v>14.0</v>
      </c>
      <c r="C166" s="26"/>
      <c r="D166" s="27"/>
      <c r="E166" s="27"/>
      <c r="F166" s="27"/>
      <c r="G166" s="27"/>
      <c r="H166" s="27"/>
      <c r="I166" s="27"/>
      <c r="J166" s="27"/>
      <c r="K166" s="28"/>
      <c r="L166" s="20" t="str">
        <f t="shared" si="1"/>
        <v/>
      </c>
      <c r="M166" s="21" t="str">
        <f t="shared" si="2"/>
        <v/>
      </c>
      <c r="N166" s="21" t="str">
        <f t="shared" si="3"/>
        <v/>
      </c>
      <c r="O166" s="21" t="str">
        <f t="shared" si="4"/>
        <v/>
      </c>
      <c r="P166" s="21" t="str">
        <f t="shared" si="5"/>
        <v/>
      </c>
      <c r="Q166" s="21"/>
      <c r="R166" s="22"/>
      <c r="S166" s="22"/>
      <c r="T166" s="22"/>
      <c r="U166" s="22"/>
      <c r="V166" s="22"/>
      <c r="W166" s="22"/>
    </row>
    <row r="167" ht="13.5" customHeight="1">
      <c r="A167" s="15">
        <v>6.0</v>
      </c>
      <c r="B167" s="25">
        <v>15.0</v>
      </c>
      <c r="C167" s="26"/>
      <c r="D167" s="27"/>
      <c r="E167" s="27"/>
      <c r="F167" s="27"/>
      <c r="G167" s="27"/>
      <c r="H167" s="27"/>
      <c r="I167" s="27"/>
      <c r="J167" s="27"/>
      <c r="K167" s="28"/>
      <c r="L167" s="20" t="str">
        <f t="shared" si="1"/>
        <v/>
      </c>
      <c r="M167" s="21" t="str">
        <f t="shared" si="2"/>
        <v/>
      </c>
      <c r="N167" s="21" t="str">
        <f t="shared" si="3"/>
        <v/>
      </c>
      <c r="O167" s="21" t="str">
        <f t="shared" si="4"/>
        <v/>
      </c>
      <c r="P167" s="21" t="str">
        <f t="shared" si="5"/>
        <v/>
      </c>
      <c r="Q167" s="21"/>
      <c r="R167" s="22"/>
      <c r="S167" s="22"/>
      <c r="T167" s="22"/>
      <c r="U167" s="22"/>
      <c r="V167" s="22"/>
      <c r="W167" s="22"/>
    </row>
    <row r="168" ht="13.5" customHeight="1">
      <c r="A168" s="15">
        <v>6.0</v>
      </c>
      <c r="B168" s="25">
        <v>16.0</v>
      </c>
      <c r="C168" s="26"/>
      <c r="D168" s="27"/>
      <c r="E168" s="27"/>
      <c r="F168" s="27"/>
      <c r="G168" s="27"/>
      <c r="H168" s="27"/>
      <c r="I168" s="27"/>
      <c r="J168" s="27"/>
      <c r="K168" s="28"/>
      <c r="L168" s="20" t="str">
        <f t="shared" si="1"/>
        <v/>
      </c>
      <c r="M168" s="21" t="str">
        <f t="shared" si="2"/>
        <v/>
      </c>
      <c r="N168" s="21" t="str">
        <f t="shared" si="3"/>
        <v/>
      </c>
      <c r="O168" s="21" t="str">
        <f t="shared" si="4"/>
        <v/>
      </c>
      <c r="P168" s="21" t="str">
        <f t="shared" si="5"/>
        <v/>
      </c>
      <c r="Q168" s="21"/>
      <c r="R168" s="22"/>
      <c r="S168" s="22"/>
      <c r="T168" s="22"/>
      <c r="U168" s="22"/>
      <c r="V168" s="22"/>
      <c r="W168" s="22"/>
    </row>
    <row r="169" ht="13.5" customHeight="1">
      <c r="A169" s="15">
        <v>6.0</v>
      </c>
      <c r="B169" s="25">
        <v>17.0</v>
      </c>
      <c r="C169" s="26"/>
      <c r="D169" s="27"/>
      <c r="E169" s="27"/>
      <c r="F169" s="27"/>
      <c r="G169" s="27"/>
      <c r="H169" s="27"/>
      <c r="I169" s="27"/>
      <c r="J169" s="27"/>
      <c r="K169" s="28"/>
      <c r="L169" s="20" t="str">
        <f t="shared" si="1"/>
        <v/>
      </c>
      <c r="M169" s="21" t="str">
        <f t="shared" si="2"/>
        <v/>
      </c>
      <c r="N169" s="21" t="str">
        <f t="shared" si="3"/>
        <v/>
      </c>
      <c r="O169" s="21" t="str">
        <f t="shared" si="4"/>
        <v/>
      </c>
      <c r="P169" s="21" t="str">
        <f t="shared" si="5"/>
        <v/>
      </c>
      <c r="Q169" s="21"/>
      <c r="R169" s="22"/>
      <c r="S169" s="22"/>
      <c r="T169" s="22"/>
      <c r="U169" s="22"/>
      <c r="V169" s="22"/>
      <c r="W169" s="22"/>
    </row>
    <row r="170" ht="13.5" customHeight="1">
      <c r="A170" s="15">
        <v>6.0</v>
      </c>
      <c r="B170" s="25">
        <v>18.0</v>
      </c>
      <c r="C170" s="26"/>
      <c r="D170" s="27"/>
      <c r="E170" s="27"/>
      <c r="F170" s="27"/>
      <c r="G170" s="27"/>
      <c r="H170" s="27"/>
      <c r="I170" s="27"/>
      <c r="J170" s="27"/>
      <c r="K170" s="28"/>
      <c r="L170" s="20" t="str">
        <f t="shared" si="1"/>
        <v/>
      </c>
      <c r="M170" s="21" t="str">
        <f t="shared" si="2"/>
        <v/>
      </c>
      <c r="N170" s="21" t="str">
        <f t="shared" si="3"/>
        <v/>
      </c>
      <c r="O170" s="21" t="str">
        <f t="shared" si="4"/>
        <v/>
      </c>
      <c r="P170" s="21" t="str">
        <f t="shared" si="5"/>
        <v/>
      </c>
      <c r="Q170" s="21"/>
      <c r="R170" s="22"/>
      <c r="S170" s="22"/>
      <c r="T170" s="22"/>
      <c r="U170" s="22"/>
      <c r="V170" s="22"/>
      <c r="W170" s="22"/>
    </row>
    <row r="171" ht="13.5" customHeight="1">
      <c r="A171" s="15">
        <v>6.0</v>
      </c>
      <c r="B171" s="25">
        <v>19.0</v>
      </c>
      <c r="C171" s="26"/>
      <c r="D171" s="27"/>
      <c r="E171" s="27"/>
      <c r="F171" s="27"/>
      <c r="G171" s="27"/>
      <c r="H171" s="27"/>
      <c r="I171" s="27"/>
      <c r="J171" s="27"/>
      <c r="K171" s="28"/>
      <c r="L171" s="20" t="str">
        <f t="shared" si="1"/>
        <v/>
      </c>
      <c r="M171" s="21" t="str">
        <f t="shared" si="2"/>
        <v/>
      </c>
      <c r="N171" s="21" t="str">
        <f t="shared" si="3"/>
        <v/>
      </c>
      <c r="O171" s="21" t="str">
        <f t="shared" si="4"/>
        <v/>
      </c>
      <c r="P171" s="21" t="str">
        <f t="shared" si="5"/>
        <v/>
      </c>
      <c r="Q171" s="21"/>
      <c r="R171" s="22"/>
      <c r="S171" s="22"/>
      <c r="T171" s="22"/>
      <c r="U171" s="22"/>
      <c r="V171" s="22"/>
      <c r="W171" s="22"/>
    </row>
    <row r="172" ht="13.5" customHeight="1">
      <c r="A172" s="15">
        <v>6.0</v>
      </c>
      <c r="B172" s="25">
        <v>20.0</v>
      </c>
      <c r="C172" s="26"/>
      <c r="D172" s="27"/>
      <c r="E172" s="27"/>
      <c r="F172" s="27"/>
      <c r="G172" s="27"/>
      <c r="H172" s="27"/>
      <c r="I172" s="27"/>
      <c r="J172" s="27"/>
      <c r="K172" s="28"/>
      <c r="L172" s="20" t="str">
        <f t="shared" si="1"/>
        <v/>
      </c>
      <c r="M172" s="21" t="str">
        <f t="shared" si="2"/>
        <v/>
      </c>
      <c r="N172" s="21" t="str">
        <f t="shared" si="3"/>
        <v/>
      </c>
      <c r="O172" s="21" t="str">
        <f t="shared" si="4"/>
        <v/>
      </c>
      <c r="P172" s="21" t="str">
        <f t="shared" si="5"/>
        <v/>
      </c>
      <c r="Q172" s="21"/>
      <c r="R172" s="22"/>
      <c r="S172" s="22"/>
      <c r="T172" s="22"/>
      <c r="U172" s="22"/>
      <c r="V172" s="22"/>
      <c r="W172" s="22"/>
    </row>
    <row r="173" ht="13.5" customHeight="1">
      <c r="A173" s="15">
        <v>6.0</v>
      </c>
      <c r="B173" s="25">
        <v>21.0</v>
      </c>
      <c r="C173" s="26"/>
      <c r="D173" s="27"/>
      <c r="E173" s="27"/>
      <c r="F173" s="27"/>
      <c r="G173" s="27"/>
      <c r="H173" s="27"/>
      <c r="I173" s="27"/>
      <c r="J173" s="27"/>
      <c r="K173" s="28"/>
      <c r="L173" s="20" t="str">
        <f t="shared" si="1"/>
        <v/>
      </c>
      <c r="M173" s="21" t="str">
        <f t="shared" si="2"/>
        <v/>
      </c>
      <c r="N173" s="21" t="str">
        <f t="shared" si="3"/>
        <v/>
      </c>
      <c r="O173" s="21" t="str">
        <f t="shared" si="4"/>
        <v/>
      </c>
      <c r="P173" s="21" t="str">
        <f t="shared" si="5"/>
        <v/>
      </c>
      <c r="Q173" s="21"/>
      <c r="R173" s="22"/>
      <c r="S173" s="22"/>
      <c r="T173" s="22"/>
      <c r="U173" s="22"/>
      <c r="V173" s="22"/>
      <c r="W173" s="22"/>
    </row>
    <row r="174" ht="13.5" customHeight="1">
      <c r="A174" s="15">
        <v>6.0</v>
      </c>
      <c r="B174" s="25">
        <v>22.0</v>
      </c>
      <c r="C174" s="26"/>
      <c r="D174" s="27"/>
      <c r="E174" s="27"/>
      <c r="F174" s="27"/>
      <c r="G174" s="27"/>
      <c r="H174" s="27"/>
      <c r="I174" s="27"/>
      <c r="J174" s="27"/>
      <c r="K174" s="28"/>
      <c r="L174" s="20" t="str">
        <f t="shared" si="1"/>
        <v/>
      </c>
      <c r="M174" s="21" t="str">
        <f t="shared" si="2"/>
        <v/>
      </c>
      <c r="N174" s="21" t="str">
        <f t="shared" si="3"/>
        <v/>
      </c>
      <c r="O174" s="21" t="str">
        <f t="shared" si="4"/>
        <v/>
      </c>
      <c r="P174" s="21" t="str">
        <f t="shared" si="5"/>
        <v/>
      </c>
      <c r="Q174" s="21"/>
      <c r="R174" s="22"/>
      <c r="S174" s="22"/>
      <c r="T174" s="22"/>
      <c r="U174" s="22"/>
      <c r="V174" s="22"/>
      <c r="W174" s="22"/>
    </row>
    <row r="175" ht="13.5" customHeight="1">
      <c r="A175" s="15">
        <v>6.0</v>
      </c>
      <c r="B175" s="25">
        <v>23.0</v>
      </c>
      <c r="C175" s="26"/>
      <c r="D175" s="27"/>
      <c r="E175" s="27"/>
      <c r="F175" s="27"/>
      <c r="G175" s="27"/>
      <c r="H175" s="27"/>
      <c r="I175" s="27"/>
      <c r="J175" s="27"/>
      <c r="K175" s="28"/>
      <c r="L175" s="20" t="str">
        <f t="shared" si="1"/>
        <v/>
      </c>
      <c r="M175" s="21" t="str">
        <f t="shared" si="2"/>
        <v/>
      </c>
      <c r="N175" s="21" t="str">
        <f t="shared" si="3"/>
        <v/>
      </c>
      <c r="O175" s="21" t="str">
        <f t="shared" si="4"/>
        <v/>
      </c>
      <c r="P175" s="21" t="str">
        <f t="shared" si="5"/>
        <v/>
      </c>
      <c r="Q175" s="21"/>
      <c r="R175" s="22"/>
      <c r="S175" s="22"/>
      <c r="T175" s="22"/>
      <c r="U175" s="22"/>
      <c r="V175" s="22"/>
      <c r="W175" s="22"/>
    </row>
    <row r="176" ht="13.5" customHeight="1">
      <c r="A176" s="15">
        <v>6.0</v>
      </c>
      <c r="B176" s="25">
        <v>24.0</v>
      </c>
      <c r="C176" s="26"/>
      <c r="D176" s="27"/>
      <c r="E176" s="27"/>
      <c r="F176" s="27"/>
      <c r="G176" s="27"/>
      <c r="H176" s="27"/>
      <c r="I176" s="27"/>
      <c r="J176" s="27"/>
      <c r="K176" s="28"/>
      <c r="L176" s="20" t="str">
        <f t="shared" si="1"/>
        <v/>
      </c>
      <c r="M176" s="21" t="str">
        <f t="shared" si="2"/>
        <v/>
      </c>
      <c r="N176" s="21" t="str">
        <f t="shared" si="3"/>
        <v/>
      </c>
      <c r="O176" s="21" t="str">
        <f t="shared" si="4"/>
        <v/>
      </c>
      <c r="P176" s="21" t="str">
        <f t="shared" si="5"/>
        <v/>
      </c>
      <c r="Q176" s="21"/>
      <c r="R176" s="22"/>
      <c r="S176" s="22"/>
      <c r="T176" s="22"/>
      <c r="U176" s="22"/>
      <c r="V176" s="22"/>
      <c r="W176" s="22"/>
    </row>
    <row r="177" ht="13.5" customHeight="1">
      <c r="A177" s="15">
        <v>6.0</v>
      </c>
      <c r="B177" s="25">
        <v>25.0</v>
      </c>
      <c r="C177" s="26"/>
      <c r="D177" s="27"/>
      <c r="E177" s="27"/>
      <c r="F177" s="27"/>
      <c r="G177" s="27"/>
      <c r="H177" s="27"/>
      <c r="I177" s="27"/>
      <c r="J177" s="27"/>
      <c r="K177" s="28"/>
      <c r="L177" s="20" t="str">
        <f t="shared" si="1"/>
        <v/>
      </c>
      <c r="M177" s="21" t="str">
        <f t="shared" si="2"/>
        <v/>
      </c>
      <c r="N177" s="21" t="str">
        <f t="shared" si="3"/>
        <v/>
      </c>
      <c r="O177" s="21" t="str">
        <f t="shared" si="4"/>
        <v/>
      </c>
      <c r="P177" s="21" t="str">
        <f t="shared" si="5"/>
        <v/>
      </c>
      <c r="Q177" s="21"/>
      <c r="R177" s="22"/>
      <c r="S177" s="22"/>
      <c r="T177" s="22"/>
      <c r="U177" s="22"/>
      <c r="V177" s="22"/>
      <c r="W177" s="22"/>
    </row>
    <row r="178" ht="13.5" customHeight="1">
      <c r="A178" s="15">
        <v>6.0</v>
      </c>
      <c r="B178" s="25">
        <v>26.0</v>
      </c>
      <c r="C178" s="26"/>
      <c r="D178" s="27"/>
      <c r="E178" s="27"/>
      <c r="F178" s="27"/>
      <c r="G178" s="27"/>
      <c r="H178" s="27"/>
      <c r="I178" s="27"/>
      <c r="J178" s="27"/>
      <c r="K178" s="28"/>
      <c r="L178" s="20" t="str">
        <f t="shared" si="1"/>
        <v/>
      </c>
      <c r="M178" s="21" t="str">
        <f t="shared" si="2"/>
        <v/>
      </c>
      <c r="N178" s="21" t="str">
        <f t="shared" si="3"/>
        <v/>
      </c>
      <c r="O178" s="21" t="str">
        <f t="shared" si="4"/>
        <v/>
      </c>
      <c r="P178" s="21" t="str">
        <f t="shared" si="5"/>
        <v/>
      </c>
      <c r="Q178" s="21"/>
      <c r="R178" s="22"/>
      <c r="S178" s="22"/>
      <c r="T178" s="22"/>
      <c r="U178" s="22"/>
      <c r="V178" s="22"/>
      <c r="W178" s="22"/>
    </row>
    <row r="179" ht="13.5" customHeight="1">
      <c r="A179" s="15">
        <v>6.0</v>
      </c>
      <c r="B179" s="25">
        <v>27.0</v>
      </c>
      <c r="C179" s="26"/>
      <c r="D179" s="27"/>
      <c r="E179" s="27"/>
      <c r="F179" s="27"/>
      <c r="G179" s="27"/>
      <c r="H179" s="27"/>
      <c r="I179" s="27"/>
      <c r="J179" s="27"/>
      <c r="K179" s="28"/>
      <c r="L179" s="20" t="str">
        <f t="shared" si="1"/>
        <v/>
      </c>
      <c r="M179" s="21" t="str">
        <f t="shared" si="2"/>
        <v/>
      </c>
      <c r="N179" s="21" t="str">
        <f t="shared" si="3"/>
        <v/>
      </c>
      <c r="O179" s="21" t="str">
        <f t="shared" si="4"/>
        <v/>
      </c>
      <c r="P179" s="21" t="str">
        <f t="shared" si="5"/>
        <v/>
      </c>
      <c r="Q179" s="21"/>
      <c r="R179" s="22"/>
      <c r="S179" s="22"/>
      <c r="T179" s="22"/>
      <c r="U179" s="22"/>
      <c r="V179" s="22"/>
      <c r="W179" s="22"/>
    </row>
    <row r="180" ht="13.5" customHeight="1">
      <c r="A180" s="15">
        <v>6.0</v>
      </c>
      <c r="B180" s="25">
        <v>28.0</v>
      </c>
      <c r="C180" s="26"/>
      <c r="D180" s="27"/>
      <c r="E180" s="27"/>
      <c r="F180" s="27"/>
      <c r="G180" s="27"/>
      <c r="H180" s="27"/>
      <c r="I180" s="27"/>
      <c r="J180" s="27"/>
      <c r="K180" s="28"/>
      <c r="L180" s="20" t="str">
        <f t="shared" si="1"/>
        <v/>
      </c>
      <c r="M180" s="21" t="str">
        <f t="shared" si="2"/>
        <v/>
      </c>
      <c r="N180" s="21" t="str">
        <f t="shared" si="3"/>
        <v/>
      </c>
      <c r="O180" s="21" t="str">
        <f t="shared" si="4"/>
        <v/>
      </c>
      <c r="P180" s="21" t="str">
        <f t="shared" si="5"/>
        <v/>
      </c>
      <c r="Q180" s="21"/>
      <c r="R180" s="22"/>
      <c r="S180" s="22"/>
      <c r="T180" s="22"/>
      <c r="U180" s="22"/>
      <c r="V180" s="22"/>
      <c r="W180" s="22"/>
    </row>
    <row r="181" ht="13.5" customHeight="1">
      <c r="A181" s="15">
        <v>6.0</v>
      </c>
      <c r="B181" s="25">
        <v>29.0</v>
      </c>
      <c r="C181" s="26"/>
      <c r="D181" s="27"/>
      <c r="E181" s="27"/>
      <c r="F181" s="27"/>
      <c r="G181" s="27"/>
      <c r="H181" s="27"/>
      <c r="I181" s="27"/>
      <c r="J181" s="27"/>
      <c r="K181" s="28"/>
      <c r="L181" s="20" t="str">
        <f t="shared" si="1"/>
        <v/>
      </c>
      <c r="M181" s="21" t="str">
        <f t="shared" si="2"/>
        <v/>
      </c>
      <c r="N181" s="21" t="str">
        <f t="shared" si="3"/>
        <v/>
      </c>
      <c r="O181" s="21" t="str">
        <f t="shared" si="4"/>
        <v/>
      </c>
      <c r="P181" s="21" t="str">
        <f t="shared" si="5"/>
        <v/>
      </c>
      <c r="Q181" s="21"/>
      <c r="R181" s="22"/>
      <c r="S181" s="22"/>
      <c r="T181" s="22"/>
      <c r="U181" s="22"/>
      <c r="V181" s="22"/>
      <c r="W181" s="22"/>
    </row>
    <row r="182" ht="13.5" customHeight="1">
      <c r="A182" s="29">
        <v>6.0</v>
      </c>
      <c r="B182" s="30">
        <v>30.0</v>
      </c>
      <c r="C182" s="31"/>
      <c r="D182" s="32"/>
      <c r="E182" s="32"/>
      <c r="F182" s="32"/>
      <c r="G182" s="32"/>
      <c r="H182" s="32"/>
      <c r="I182" s="32"/>
      <c r="J182" s="32"/>
      <c r="K182" s="33"/>
      <c r="L182" s="20" t="str">
        <f t="shared" si="1"/>
        <v/>
      </c>
      <c r="M182" s="21" t="str">
        <f t="shared" si="2"/>
        <v/>
      </c>
      <c r="N182" s="21" t="str">
        <f t="shared" si="3"/>
        <v/>
      </c>
      <c r="O182" s="21" t="str">
        <f t="shared" si="4"/>
        <v/>
      </c>
      <c r="P182" s="21" t="str">
        <f t="shared" si="5"/>
        <v/>
      </c>
      <c r="Q182" s="21"/>
      <c r="R182" s="22"/>
      <c r="S182" s="22"/>
      <c r="T182" s="22"/>
      <c r="U182" s="22"/>
      <c r="V182" s="22"/>
      <c r="W182" s="22"/>
    </row>
    <row r="183" ht="13.5" customHeight="1">
      <c r="A183" s="15">
        <v>7.0</v>
      </c>
      <c r="B183" s="25">
        <v>1.0</v>
      </c>
      <c r="C183" s="34"/>
      <c r="D183" s="18"/>
      <c r="E183" s="35"/>
      <c r="F183" s="18"/>
      <c r="G183" s="35"/>
      <c r="H183" s="35"/>
      <c r="I183" s="35"/>
      <c r="J183" s="35"/>
      <c r="K183" s="36"/>
      <c r="L183" s="20" t="str">
        <f t="shared" si="1"/>
        <v/>
      </c>
      <c r="M183" s="21" t="str">
        <f t="shared" si="2"/>
        <v/>
      </c>
      <c r="N183" s="21" t="str">
        <f t="shared" si="3"/>
        <v/>
      </c>
      <c r="O183" s="21" t="str">
        <f t="shared" si="4"/>
        <v/>
      </c>
      <c r="P183" s="21" t="str">
        <f t="shared" si="5"/>
        <v/>
      </c>
      <c r="Q183" s="21"/>
      <c r="R183" s="22"/>
      <c r="S183" s="22"/>
      <c r="T183" s="22"/>
      <c r="U183" s="22"/>
      <c r="V183" s="22"/>
      <c r="W183" s="22"/>
    </row>
    <row r="184" ht="13.5" customHeight="1">
      <c r="A184" s="15">
        <v>7.0</v>
      </c>
      <c r="B184" s="25">
        <v>2.0</v>
      </c>
      <c r="C184" s="26"/>
      <c r="D184" s="27"/>
      <c r="E184" s="27"/>
      <c r="F184" s="27"/>
      <c r="G184" s="27"/>
      <c r="H184" s="27"/>
      <c r="I184" s="27"/>
      <c r="J184" s="27"/>
      <c r="K184" s="28"/>
      <c r="L184" s="20" t="str">
        <f t="shared" si="1"/>
        <v/>
      </c>
      <c r="M184" s="21" t="str">
        <f t="shared" si="2"/>
        <v/>
      </c>
      <c r="N184" s="21" t="str">
        <f t="shared" si="3"/>
        <v/>
      </c>
      <c r="O184" s="21" t="str">
        <f t="shared" si="4"/>
        <v/>
      </c>
      <c r="P184" s="21" t="str">
        <f t="shared" si="5"/>
        <v/>
      </c>
      <c r="Q184" s="21"/>
      <c r="R184" s="22"/>
      <c r="S184" s="22"/>
      <c r="T184" s="22"/>
      <c r="U184" s="22"/>
      <c r="V184" s="22"/>
      <c r="W184" s="22"/>
    </row>
    <row r="185" ht="13.5" customHeight="1">
      <c r="A185" s="15">
        <v>7.0</v>
      </c>
      <c r="B185" s="25">
        <v>3.0</v>
      </c>
      <c r="C185" s="26"/>
      <c r="D185" s="27"/>
      <c r="E185" s="27"/>
      <c r="F185" s="27"/>
      <c r="G185" s="27"/>
      <c r="H185" s="27"/>
      <c r="I185" s="27"/>
      <c r="J185" s="27"/>
      <c r="K185" s="28"/>
      <c r="L185" s="20" t="str">
        <f t="shared" si="1"/>
        <v/>
      </c>
      <c r="M185" s="21" t="str">
        <f t="shared" si="2"/>
        <v/>
      </c>
      <c r="N185" s="21" t="str">
        <f t="shared" si="3"/>
        <v/>
      </c>
      <c r="O185" s="21" t="str">
        <f t="shared" si="4"/>
        <v/>
      </c>
      <c r="P185" s="21" t="str">
        <f t="shared" si="5"/>
        <v/>
      </c>
      <c r="Q185" s="21"/>
      <c r="R185" s="22"/>
      <c r="S185" s="22"/>
      <c r="T185" s="22"/>
      <c r="U185" s="22"/>
      <c r="V185" s="22"/>
      <c r="W185" s="22"/>
    </row>
    <row r="186" ht="13.5" customHeight="1">
      <c r="A186" s="15">
        <v>7.0</v>
      </c>
      <c r="B186" s="25">
        <v>4.0</v>
      </c>
      <c r="C186" s="26"/>
      <c r="D186" s="27"/>
      <c r="E186" s="27"/>
      <c r="F186" s="27"/>
      <c r="G186" s="27"/>
      <c r="H186" s="27"/>
      <c r="I186" s="27"/>
      <c r="J186" s="27"/>
      <c r="K186" s="28"/>
      <c r="L186" s="20" t="str">
        <f t="shared" si="1"/>
        <v/>
      </c>
      <c r="M186" s="21" t="str">
        <f t="shared" si="2"/>
        <v/>
      </c>
      <c r="N186" s="21" t="str">
        <f t="shared" si="3"/>
        <v/>
      </c>
      <c r="O186" s="21" t="str">
        <f t="shared" si="4"/>
        <v/>
      </c>
      <c r="P186" s="21" t="str">
        <f t="shared" si="5"/>
        <v/>
      </c>
      <c r="Q186" s="21"/>
      <c r="R186" s="22"/>
      <c r="S186" s="22"/>
      <c r="T186" s="22"/>
      <c r="U186" s="22"/>
      <c r="V186" s="22"/>
      <c r="W186" s="22"/>
    </row>
    <row r="187" ht="13.5" customHeight="1">
      <c r="A187" s="15">
        <v>7.0</v>
      </c>
      <c r="B187" s="25">
        <v>5.0</v>
      </c>
      <c r="C187" s="26"/>
      <c r="D187" s="27"/>
      <c r="E187" s="27"/>
      <c r="F187" s="27"/>
      <c r="G187" s="27"/>
      <c r="H187" s="27"/>
      <c r="I187" s="27"/>
      <c r="J187" s="27"/>
      <c r="K187" s="28"/>
      <c r="L187" s="20" t="str">
        <f t="shared" si="1"/>
        <v/>
      </c>
      <c r="M187" s="21" t="str">
        <f t="shared" si="2"/>
        <v/>
      </c>
      <c r="N187" s="21" t="str">
        <f t="shared" si="3"/>
        <v/>
      </c>
      <c r="O187" s="21" t="str">
        <f t="shared" si="4"/>
        <v/>
      </c>
      <c r="P187" s="21" t="str">
        <f t="shared" si="5"/>
        <v/>
      </c>
      <c r="Q187" s="21"/>
      <c r="R187" s="22"/>
      <c r="S187" s="22"/>
      <c r="T187" s="22"/>
      <c r="U187" s="22"/>
      <c r="V187" s="22"/>
      <c r="W187" s="22"/>
    </row>
    <row r="188" ht="13.5" customHeight="1">
      <c r="A188" s="15">
        <v>7.0</v>
      </c>
      <c r="B188" s="25">
        <v>6.0</v>
      </c>
      <c r="C188" s="26"/>
      <c r="D188" s="27"/>
      <c r="E188" s="27"/>
      <c r="F188" s="27"/>
      <c r="G188" s="27"/>
      <c r="H188" s="27"/>
      <c r="I188" s="27"/>
      <c r="J188" s="27"/>
      <c r="K188" s="28"/>
      <c r="L188" s="20" t="str">
        <f t="shared" si="1"/>
        <v/>
      </c>
      <c r="M188" s="21" t="str">
        <f t="shared" si="2"/>
        <v/>
      </c>
      <c r="N188" s="21" t="str">
        <f t="shared" si="3"/>
        <v/>
      </c>
      <c r="O188" s="21" t="str">
        <f t="shared" si="4"/>
        <v/>
      </c>
      <c r="P188" s="21" t="str">
        <f t="shared" si="5"/>
        <v/>
      </c>
      <c r="Q188" s="21"/>
      <c r="R188" s="22"/>
      <c r="S188" s="22"/>
      <c r="T188" s="22"/>
      <c r="U188" s="22"/>
      <c r="V188" s="22"/>
      <c r="W188" s="22"/>
    </row>
    <row r="189" ht="13.5" customHeight="1">
      <c r="A189" s="15">
        <v>7.0</v>
      </c>
      <c r="B189" s="25">
        <v>7.0</v>
      </c>
      <c r="C189" s="26"/>
      <c r="D189" s="27"/>
      <c r="E189" s="27"/>
      <c r="F189" s="27"/>
      <c r="G189" s="27"/>
      <c r="H189" s="27"/>
      <c r="I189" s="27"/>
      <c r="J189" s="27"/>
      <c r="K189" s="28"/>
      <c r="L189" s="20" t="str">
        <f t="shared" si="1"/>
        <v/>
      </c>
      <c r="M189" s="21" t="str">
        <f t="shared" si="2"/>
        <v/>
      </c>
      <c r="N189" s="21" t="str">
        <f t="shared" si="3"/>
        <v/>
      </c>
      <c r="O189" s="21" t="str">
        <f t="shared" si="4"/>
        <v/>
      </c>
      <c r="P189" s="21" t="str">
        <f t="shared" si="5"/>
        <v/>
      </c>
      <c r="Q189" s="21"/>
      <c r="R189" s="22"/>
      <c r="S189" s="22"/>
      <c r="T189" s="22"/>
      <c r="U189" s="22"/>
      <c r="V189" s="22"/>
      <c r="W189" s="22"/>
    </row>
    <row r="190" ht="13.5" customHeight="1">
      <c r="A190" s="15">
        <v>7.0</v>
      </c>
      <c r="B190" s="25">
        <v>8.0</v>
      </c>
      <c r="C190" s="26"/>
      <c r="D190" s="27"/>
      <c r="E190" s="27"/>
      <c r="F190" s="27"/>
      <c r="G190" s="27"/>
      <c r="H190" s="27"/>
      <c r="I190" s="27"/>
      <c r="J190" s="27"/>
      <c r="K190" s="28"/>
      <c r="L190" s="20" t="str">
        <f t="shared" si="1"/>
        <v/>
      </c>
      <c r="M190" s="21" t="str">
        <f t="shared" si="2"/>
        <v/>
      </c>
      <c r="N190" s="21" t="str">
        <f t="shared" si="3"/>
        <v/>
      </c>
      <c r="O190" s="21" t="str">
        <f t="shared" si="4"/>
        <v/>
      </c>
      <c r="P190" s="21" t="str">
        <f t="shared" si="5"/>
        <v/>
      </c>
      <c r="Q190" s="21"/>
      <c r="R190" s="22"/>
      <c r="S190" s="22"/>
      <c r="T190" s="22"/>
      <c r="U190" s="22"/>
      <c r="V190" s="22"/>
      <c r="W190" s="22"/>
    </row>
    <row r="191" ht="13.5" customHeight="1">
      <c r="A191" s="15">
        <v>7.0</v>
      </c>
      <c r="B191" s="25">
        <v>9.0</v>
      </c>
      <c r="C191" s="26"/>
      <c r="D191" s="27"/>
      <c r="E191" s="27"/>
      <c r="F191" s="27"/>
      <c r="G191" s="27"/>
      <c r="H191" s="27"/>
      <c r="I191" s="27"/>
      <c r="J191" s="27"/>
      <c r="K191" s="28"/>
      <c r="L191" s="20" t="str">
        <f t="shared" si="1"/>
        <v/>
      </c>
      <c r="M191" s="21" t="str">
        <f t="shared" si="2"/>
        <v/>
      </c>
      <c r="N191" s="21" t="str">
        <f t="shared" si="3"/>
        <v/>
      </c>
      <c r="O191" s="21" t="str">
        <f t="shared" si="4"/>
        <v/>
      </c>
      <c r="P191" s="21" t="str">
        <f t="shared" si="5"/>
        <v/>
      </c>
      <c r="Q191" s="21"/>
      <c r="R191" s="22"/>
      <c r="S191" s="22"/>
      <c r="T191" s="22"/>
      <c r="U191" s="22"/>
      <c r="V191" s="22"/>
      <c r="W191" s="22"/>
    </row>
    <row r="192" ht="13.5" customHeight="1">
      <c r="A192" s="15">
        <v>7.0</v>
      </c>
      <c r="B192" s="25">
        <v>10.0</v>
      </c>
      <c r="C192" s="26"/>
      <c r="D192" s="27"/>
      <c r="E192" s="27"/>
      <c r="F192" s="27"/>
      <c r="G192" s="27"/>
      <c r="H192" s="27"/>
      <c r="I192" s="27"/>
      <c r="J192" s="27"/>
      <c r="K192" s="28"/>
      <c r="L192" s="20" t="str">
        <f t="shared" si="1"/>
        <v/>
      </c>
      <c r="M192" s="21" t="str">
        <f t="shared" si="2"/>
        <v/>
      </c>
      <c r="N192" s="21" t="str">
        <f t="shared" si="3"/>
        <v/>
      </c>
      <c r="O192" s="21" t="str">
        <f t="shared" si="4"/>
        <v/>
      </c>
      <c r="P192" s="21" t="str">
        <f t="shared" si="5"/>
        <v/>
      </c>
      <c r="Q192" s="21"/>
      <c r="R192" s="22"/>
      <c r="S192" s="22"/>
      <c r="T192" s="22"/>
      <c r="U192" s="22"/>
      <c r="V192" s="22"/>
      <c r="W192" s="22"/>
    </row>
    <row r="193" ht="13.5" customHeight="1">
      <c r="A193" s="15">
        <v>7.0</v>
      </c>
      <c r="B193" s="25">
        <v>11.0</v>
      </c>
      <c r="C193" s="26"/>
      <c r="D193" s="27"/>
      <c r="E193" s="27"/>
      <c r="F193" s="27"/>
      <c r="G193" s="27"/>
      <c r="H193" s="27"/>
      <c r="I193" s="27"/>
      <c r="J193" s="27"/>
      <c r="K193" s="28"/>
      <c r="L193" s="20" t="str">
        <f t="shared" si="1"/>
        <v/>
      </c>
      <c r="M193" s="21" t="str">
        <f t="shared" si="2"/>
        <v/>
      </c>
      <c r="N193" s="21" t="str">
        <f t="shared" si="3"/>
        <v/>
      </c>
      <c r="O193" s="21" t="str">
        <f t="shared" si="4"/>
        <v/>
      </c>
      <c r="P193" s="21" t="str">
        <f t="shared" si="5"/>
        <v/>
      </c>
      <c r="Q193" s="21"/>
      <c r="R193" s="22"/>
      <c r="S193" s="22"/>
      <c r="T193" s="22"/>
      <c r="U193" s="22"/>
      <c r="V193" s="22"/>
      <c r="W193" s="22"/>
    </row>
    <row r="194" ht="13.5" customHeight="1">
      <c r="A194" s="15">
        <v>7.0</v>
      </c>
      <c r="B194" s="25">
        <v>12.0</v>
      </c>
      <c r="C194" s="26"/>
      <c r="D194" s="27"/>
      <c r="E194" s="27"/>
      <c r="F194" s="27"/>
      <c r="G194" s="27"/>
      <c r="H194" s="27"/>
      <c r="I194" s="27"/>
      <c r="J194" s="27"/>
      <c r="K194" s="28"/>
      <c r="L194" s="20" t="str">
        <f t="shared" si="1"/>
        <v/>
      </c>
      <c r="M194" s="21" t="str">
        <f t="shared" si="2"/>
        <v/>
      </c>
      <c r="N194" s="21" t="str">
        <f t="shared" si="3"/>
        <v/>
      </c>
      <c r="O194" s="21" t="str">
        <f t="shared" si="4"/>
        <v/>
      </c>
      <c r="P194" s="21" t="str">
        <f t="shared" si="5"/>
        <v/>
      </c>
      <c r="Q194" s="21"/>
      <c r="R194" s="22"/>
      <c r="S194" s="22"/>
      <c r="T194" s="22"/>
      <c r="U194" s="22"/>
      <c r="V194" s="22"/>
      <c r="W194" s="22"/>
    </row>
    <row r="195" ht="13.5" customHeight="1">
      <c r="A195" s="15">
        <v>7.0</v>
      </c>
      <c r="B195" s="25">
        <v>13.0</v>
      </c>
      <c r="C195" s="26"/>
      <c r="D195" s="27"/>
      <c r="E195" s="27"/>
      <c r="F195" s="27"/>
      <c r="G195" s="27"/>
      <c r="H195" s="27"/>
      <c r="I195" s="27"/>
      <c r="J195" s="27"/>
      <c r="K195" s="28"/>
      <c r="L195" s="20" t="str">
        <f t="shared" si="1"/>
        <v/>
      </c>
      <c r="M195" s="21" t="str">
        <f t="shared" si="2"/>
        <v/>
      </c>
      <c r="N195" s="21" t="str">
        <f t="shared" si="3"/>
        <v/>
      </c>
      <c r="O195" s="21" t="str">
        <f t="shared" si="4"/>
        <v/>
      </c>
      <c r="P195" s="21" t="str">
        <f t="shared" si="5"/>
        <v/>
      </c>
      <c r="Q195" s="21"/>
      <c r="R195" s="22"/>
      <c r="S195" s="22"/>
      <c r="T195" s="22"/>
      <c r="U195" s="22"/>
      <c r="V195" s="22"/>
      <c r="W195" s="22"/>
    </row>
    <row r="196" ht="13.5" customHeight="1">
      <c r="A196" s="15">
        <v>7.0</v>
      </c>
      <c r="B196" s="25">
        <v>14.0</v>
      </c>
      <c r="C196" s="26"/>
      <c r="D196" s="27"/>
      <c r="E196" s="27"/>
      <c r="F196" s="27"/>
      <c r="G196" s="27"/>
      <c r="H196" s="27"/>
      <c r="I196" s="27"/>
      <c r="J196" s="27"/>
      <c r="K196" s="28"/>
      <c r="L196" s="20" t="str">
        <f t="shared" si="1"/>
        <v/>
      </c>
      <c r="M196" s="21" t="str">
        <f t="shared" si="2"/>
        <v/>
      </c>
      <c r="N196" s="21" t="str">
        <f t="shared" si="3"/>
        <v/>
      </c>
      <c r="O196" s="21" t="str">
        <f t="shared" si="4"/>
        <v/>
      </c>
      <c r="P196" s="21" t="str">
        <f t="shared" si="5"/>
        <v/>
      </c>
      <c r="Q196" s="21"/>
      <c r="R196" s="22"/>
      <c r="S196" s="22"/>
      <c r="T196" s="22"/>
      <c r="U196" s="22"/>
      <c r="V196" s="22"/>
      <c r="W196" s="22"/>
    </row>
    <row r="197" ht="13.5" customHeight="1">
      <c r="A197" s="15">
        <v>7.0</v>
      </c>
      <c r="B197" s="25">
        <v>15.0</v>
      </c>
      <c r="C197" s="26"/>
      <c r="D197" s="27"/>
      <c r="E197" s="27"/>
      <c r="F197" s="27"/>
      <c r="G197" s="27"/>
      <c r="H197" s="27"/>
      <c r="I197" s="27"/>
      <c r="J197" s="27"/>
      <c r="K197" s="28"/>
      <c r="L197" s="20" t="str">
        <f t="shared" si="1"/>
        <v/>
      </c>
      <c r="M197" s="21" t="str">
        <f t="shared" si="2"/>
        <v/>
      </c>
      <c r="N197" s="21" t="str">
        <f t="shared" si="3"/>
        <v/>
      </c>
      <c r="O197" s="21" t="str">
        <f t="shared" si="4"/>
        <v/>
      </c>
      <c r="P197" s="21" t="str">
        <f t="shared" si="5"/>
        <v/>
      </c>
      <c r="Q197" s="21"/>
      <c r="R197" s="22"/>
      <c r="S197" s="22"/>
      <c r="T197" s="22"/>
      <c r="U197" s="22"/>
      <c r="V197" s="22"/>
      <c r="W197" s="22"/>
    </row>
    <row r="198" ht="13.5" customHeight="1">
      <c r="A198" s="15">
        <v>7.0</v>
      </c>
      <c r="B198" s="25">
        <v>16.0</v>
      </c>
      <c r="C198" s="26"/>
      <c r="D198" s="27"/>
      <c r="E198" s="27"/>
      <c r="F198" s="27"/>
      <c r="G198" s="27"/>
      <c r="H198" s="27"/>
      <c r="I198" s="27"/>
      <c r="J198" s="27"/>
      <c r="K198" s="28"/>
      <c r="L198" s="20" t="str">
        <f t="shared" si="1"/>
        <v/>
      </c>
      <c r="M198" s="21" t="str">
        <f t="shared" si="2"/>
        <v/>
      </c>
      <c r="N198" s="21" t="str">
        <f t="shared" si="3"/>
        <v/>
      </c>
      <c r="O198" s="21" t="str">
        <f t="shared" si="4"/>
        <v/>
      </c>
      <c r="P198" s="21" t="str">
        <f t="shared" si="5"/>
        <v/>
      </c>
      <c r="Q198" s="21"/>
      <c r="R198" s="22"/>
      <c r="S198" s="22"/>
      <c r="T198" s="22"/>
      <c r="U198" s="22"/>
      <c r="V198" s="22"/>
      <c r="W198" s="22"/>
    </row>
    <row r="199" ht="13.5" customHeight="1">
      <c r="A199" s="15">
        <v>7.0</v>
      </c>
      <c r="B199" s="25">
        <v>17.0</v>
      </c>
      <c r="C199" s="26"/>
      <c r="D199" s="27"/>
      <c r="E199" s="27"/>
      <c r="F199" s="27"/>
      <c r="G199" s="27"/>
      <c r="H199" s="27"/>
      <c r="I199" s="27"/>
      <c r="J199" s="27"/>
      <c r="K199" s="28"/>
      <c r="L199" s="20" t="str">
        <f t="shared" si="1"/>
        <v/>
      </c>
      <c r="M199" s="21" t="str">
        <f t="shared" si="2"/>
        <v/>
      </c>
      <c r="N199" s="21" t="str">
        <f t="shared" si="3"/>
        <v/>
      </c>
      <c r="O199" s="21" t="str">
        <f t="shared" si="4"/>
        <v/>
      </c>
      <c r="P199" s="21" t="str">
        <f t="shared" si="5"/>
        <v/>
      </c>
      <c r="Q199" s="21"/>
      <c r="R199" s="22"/>
      <c r="S199" s="22"/>
      <c r="T199" s="22"/>
      <c r="U199" s="22"/>
      <c r="V199" s="22"/>
      <c r="W199" s="22"/>
    </row>
    <row r="200" ht="13.5" customHeight="1">
      <c r="A200" s="15">
        <v>7.0</v>
      </c>
      <c r="B200" s="25">
        <v>18.0</v>
      </c>
      <c r="C200" s="26"/>
      <c r="D200" s="27"/>
      <c r="E200" s="27"/>
      <c r="F200" s="27"/>
      <c r="G200" s="27"/>
      <c r="H200" s="27"/>
      <c r="I200" s="27"/>
      <c r="J200" s="27"/>
      <c r="K200" s="28"/>
      <c r="L200" s="20" t="str">
        <f t="shared" si="1"/>
        <v/>
      </c>
      <c r="M200" s="21" t="str">
        <f t="shared" si="2"/>
        <v/>
      </c>
      <c r="N200" s="21" t="str">
        <f t="shared" si="3"/>
        <v/>
      </c>
      <c r="O200" s="21" t="str">
        <f t="shared" si="4"/>
        <v/>
      </c>
      <c r="P200" s="21" t="str">
        <f t="shared" si="5"/>
        <v/>
      </c>
      <c r="Q200" s="21"/>
      <c r="R200" s="22"/>
      <c r="S200" s="22"/>
      <c r="T200" s="22"/>
      <c r="U200" s="22"/>
      <c r="V200" s="22"/>
      <c r="W200" s="22"/>
    </row>
    <row r="201" ht="13.5" customHeight="1">
      <c r="A201" s="15">
        <v>7.0</v>
      </c>
      <c r="B201" s="25">
        <v>19.0</v>
      </c>
      <c r="C201" s="26"/>
      <c r="D201" s="27"/>
      <c r="E201" s="27"/>
      <c r="F201" s="27"/>
      <c r="G201" s="27"/>
      <c r="H201" s="27"/>
      <c r="I201" s="27"/>
      <c r="J201" s="27"/>
      <c r="K201" s="28"/>
      <c r="L201" s="20" t="str">
        <f t="shared" si="1"/>
        <v/>
      </c>
      <c r="M201" s="21" t="str">
        <f t="shared" si="2"/>
        <v/>
      </c>
      <c r="N201" s="21" t="str">
        <f t="shared" si="3"/>
        <v/>
      </c>
      <c r="O201" s="21" t="str">
        <f t="shared" si="4"/>
        <v/>
      </c>
      <c r="P201" s="21" t="str">
        <f t="shared" si="5"/>
        <v/>
      </c>
      <c r="Q201" s="21"/>
      <c r="R201" s="22"/>
      <c r="S201" s="22"/>
      <c r="T201" s="22"/>
      <c r="U201" s="22"/>
      <c r="V201" s="22"/>
      <c r="W201" s="22"/>
    </row>
    <row r="202" ht="13.5" customHeight="1">
      <c r="A202" s="15">
        <v>7.0</v>
      </c>
      <c r="B202" s="25">
        <v>20.0</v>
      </c>
      <c r="C202" s="26"/>
      <c r="D202" s="27"/>
      <c r="E202" s="27"/>
      <c r="F202" s="27"/>
      <c r="G202" s="27"/>
      <c r="H202" s="27"/>
      <c r="I202" s="27"/>
      <c r="J202" s="27"/>
      <c r="K202" s="28"/>
      <c r="L202" s="20" t="str">
        <f t="shared" si="1"/>
        <v/>
      </c>
      <c r="M202" s="21" t="str">
        <f t="shared" si="2"/>
        <v/>
      </c>
      <c r="N202" s="21" t="str">
        <f t="shared" si="3"/>
        <v/>
      </c>
      <c r="O202" s="21" t="str">
        <f t="shared" si="4"/>
        <v/>
      </c>
      <c r="P202" s="21" t="str">
        <f t="shared" si="5"/>
        <v/>
      </c>
      <c r="Q202" s="21"/>
      <c r="R202" s="22"/>
      <c r="S202" s="22"/>
      <c r="T202" s="22"/>
      <c r="U202" s="22"/>
      <c r="V202" s="22"/>
      <c r="W202" s="22"/>
    </row>
    <row r="203" ht="13.5" customHeight="1">
      <c r="A203" s="15">
        <v>7.0</v>
      </c>
      <c r="B203" s="25">
        <v>21.0</v>
      </c>
      <c r="C203" s="26"/>
      <c r="D203" s="27"/>
      <c r="E203" s="27"/>
      <c r="F203" s="27"/>
      <c r="G203" s="27"/>
      <c r="H203" s="27"/>
      <c r="I203" s="27"/>
      <c r="J203" s="27"/>
      <c r="K203" s="28"/>
      <c r="L203" s="20" t="str">
        <f t="shared" si="1"/>
        <v/>
      </c>
      <c r="M203" s="21" t="str">
        <f t="shared" si="2"/>
        <v/>
      </c>
      <c r="N203" s="21" t="str">
        <f t="shared" si="3"/>
        <v/>
      </c>
      <c r="O203" s="21" t="str">
        <f t="shared" si="4"/>
        <v/>
      </c>
      <c r="P203" s="21" t="str">
        <f t="shared" si="5"/>
        <v/>
      </c>
      <c r="Q203" s="21"/>
      <c r="R203" s="22"/>
      <c r="S203" s="22"/>
      <c r="T203" s="22"/>
      <c r="U203" s="22"/>
      <c r="V203" s="22"/>
      <c r="W203" s="22"/>
    </row>
    <row r="204" ht="13.5" customHeight="1">
      <c r="A204" s="15">
        <v>7.0</v>
      </c>
      <c r="B204" s="25">
        <v>22.0</v>
      </c>
      <c r="C204" s="26"/>
      <c r="D204" s="27"/>
      <c r="E204" s="27"/>
      <c r="F204" s="27"/>
      <c r="G204" s="27"/>
      <c r="H204" s="27"/>
      <c r="I204" s="27"/>
      <c r="J204" s="27"/>
      <c r="K204" s="28"/>
      <c r="L204" s="20" t="str">
        <f t="shared" si="1"/>
        <v/>
      </c>
      <c r="M204" s="21" t="str">
        <f t="shared" si="2"/>
        <v/>
      </c>
      <c r="N204" s="21" t="str">
        <f t="shared" si="3"/>
        <v/>
      </c>
      <c r="O204" s="21" t="str">
        <f t="shared" si="4"/>
        <v/>
      </c>
      <c r="P204" s="21" t="str">
        <f t="shared" si="5"/>
        <v/>
      </c>
      <c r="Q204" s="21"/>
      <c r="R204" s="22"/>
      <c r="S204" s="22"/>
      <c r="T204" s="22"/>
      <c r="U204" s="22"/>
      <c r="V204" s="22"/>
      <c r="W204" s="22"/>
    </row>
    <row r="205" ht="13.5" customHeight="1">
      <c r="A205" s="15">
        <v>7.0</v>
      </c>
      <c r="B205" s="25">
        <v>23.0</v>
      </c>
      <c r="C205" s="26"/>
      <c r="D205" s="27"/>
      <c r="E205" s="27"/>
      <c r="F205" s="27"/>
      <c r="G205" s="27"/>
      <c r="H205" s="27"/>
      <c r="I205" s="27"/>
      <c r="J205" s="27"/>
      <c r="K205" s="28"/>
      <c r="L205" s="20" t="str">
        <f t="shared" si="1"/>
        <v/>
      </c>
      <c r="M205" s="21" t="str">
        <f t="shared" si="2"/>
        <v/>
      </c>
      <c r="N205" s="21" t="str">
        <f t="shared" si="3"/>
        <v/>
      </c>
      <c r="O205" s="21" t="str">
        <f t="shared" si="4"/>
        <v/>
      </c>
      <c r="P205" s="21" t="str">
        <f t="shared" si="5"/>
        <v/>
      </c>
      <c r="Q205" s="21"/>
      <c r="R205" s="22"/>
      <c r="S205" s="22"/>
      <c r="T205" s="22"/>
      <c r="U205" s="22"/>
      <c r="V205" s="22"/>
      <c r="W205" s="22"/>
    </row>
    <row r="206" ht="13.5" customHeight="1">
      <c r="A206" s="15">
        <v>7.0</v>
      </c>
      <c r="B206" s="25">
        <v>24.0</v>
      </c>
      <c r="C206" s="26"/>
      <c r="D206" s="27"/>
      <c r="E206" s="27"/>
      <c r="F206" s="27"/>
      <c r="G206" s="27"/>
      <c r="H206" s="27"/>
      <c r="I206" s="27"/>
      <c r="J206" s="27"/>
      <c r="K206" s="28"/>
      <c r="L206" s="20" t="str">
        <f t="shared" si="1"/>
        <v/>
      </c>
      <c r="M206" s="21" t="str">
        <f t="shared" si="2"/>
        <v/>
      </c>
      <c r="N206" s="21" t="str">
        <f t="shared" si="3"/>
        <v/>
      </c>
      <c r="O206" s="21" t="str">
        <f t="shared" si="4"/>
        <v/>
      </c>
      <c r="P206" s="21" t="str">
        <f t="shared" si="5"/>
        <v/>
      </c>
      <c r="Q206" s="21"/>
      <c r="R206" s="22"/>
      <c r="S206" s="22"/>
      <c r="T206" s="22"/>
      <c r="U206" s="22"/>
      <c r="V206" s="22"/>
      <c r="W206" s="22"/>
    </row>
    <row r="207" ht="13.5" customHeight="1">
      <c r="A207" s="15">
        <v>7.0</v>
      </c>
      <c r="B207" s="25">
        <v>25.0</v>
      </c>
      <c r="C207" s="26"/>
      <c r="D207" s="27"/>
      <c r="E207" s="27"/>
      <c r="F207" s="27"/>
      <c r="G207" s="27"/>
      <c r="H207" s="27"/>
      <c r="I207" s="27"/>
      <c r="J207" s="27"/>
      <c r="K207" s="28"/>
      <c r="L207" s="20" t="str">
        <f t="shared" si="1"/>
        <v/>
      </c>
      <c r="M207" s="21" t="str">
        <f t="shared" si="2"/>
        <v/>
      </c>
      <c r="N207" s="21" t="str">
        <f t="shared" si="3"/>
        <v/>
      </c>
      <c r="O207" s="21" t="str">
        <f t="shared" si="4"/>
        <v/>
      </c>
      <c r="P207" s="21" t="str">
        <f t="shared" si="5"/>
        <v/>
      </c>
      <c r="Q207" s="21"/>
      <c r="R207" s="22"/>
      <c r="S207" s="22"/>
      <c r="T207" s="22"/>
      <c r="U207" s="22"/>
      <c r="V207" s="22"/>
      <c r="W207" s="22"/>
    </row>
    <row r="208" ht="13.5" customHeight="1">
      <c r="A208" s="15">
        <v>7.0</v>
      </c>
      <c r="B208" s="25">
        <v>26.0</v>
      </c>
      <c r="C208" s="26"/>
      <c r="D208" s="27"/>
      <c r="E208" s="27"/>
      <c r="F208" s="27"/>
      <c r="G208" s="27"/>
      <c r="H208" s="27"/>
      <c r="I208" s="27"/>
      <c r="J208" s="27"/>
      <c r="K208" s="28"/>
      <c r="L208" s="20" t="str">
        <f t="shared" si="1"/>
        <v/>
      </c>
      <c r="M208" s="21" t="str">
        <f t="shared" si="2"/>
        <v/>
      </c>
      <c r="N208" s="21" t="str">
        <f t="shared" si="3"/>
        <v/>
      </c>
      <c r="O208" s="21" t="str">
        <f t="shared" si="4"/>
        <v/>
      </c>
      <c r="P208" s="21" t="str">
        <f t="shared" si="5"/>
        <v/>
      </c>
      <c r="Q208" s="21"/>
      <c r="R208" s="22"/>
      <c r="S208" s="22"/>
      <c r="T208" s="22"/>
      <c r="U208" s="22"/>
      <c r="V208" s="22"/>
      <c r="W208" s="22"/>
    </row>
    <row r="209" ht="13.5" customHeight="1">
      <c r="A209" s="15">
        <v>7.0</v>
      </c>
      <c r="B209" s="25">
        <v>27.0</v>
      </c>
      <c r="C209" s="26"/>
      <c r="D209" s="27"/>
      <c r="E209" s="27"/>
      <c r="F209" s="27"/>
      <c r="G209" s="27"/>
      <c r="H209" s="27"/>
      <c r="I209" s="27"/>
      <c r="J209" s="27"/>
      <c r="K209" s="28"/>
      <c r="L209" s="20" t="str">
        <f t="shared" si="1"/>
        <v/>
      </c>
      <c r="M209" s="21" t="str">
        <f t="shared" si="2"/>
        <v/>
      </c>
      <c r="N209" s="21" t="str">
        <f t="shared" si="3"/>
        <v/>
      </c>
      <c r="O209" s="21" t="str">
        <f t="shared" si="4"/>
        <v/>
      </c>
      <c r="P209" s="21" t="str">
        <f t="shared" si="5"/>
        <v/>
      </c>
      <c r="Q209" s="21"/>
      <c r="R209" s="22"/>
      <c r="S209" s="22"/>
      <c r="T209" s="22"/>
      <c r="U209" s="22"/>
      <c r="V209" s="22"/>
      <c r="W209" s="22"/>
    </row>
    <row r="210" ht="13.5" customHeight="1">
      <c r="A210" s="15">
        <v>7.0</v>
      </c>
      <c r="B210" s="25">
        <v>28.0</v>
      </c>
      <c r="C210" s="26"/>
      <c r="D210" s="27"/>
      <c r="E210" s="27"/>
      <c r="F210" s="27"/>
      <c r="G210" s="27"/>
      <c r="H210" s="27"/>
      <c r="I210" s="27"/>
      <c r="J210" s="27"/>
      <c r="K210" s="28"/>
      <c r="L210" s="20" t="str">
        <f t="shared" si="1"/>
        <v/>
      </c>
      <c r="M210" s="21" t="str">
        <f t="shared" si="2"/>
        <v/>
      </c>
      <c r="N210" s="21" t="str">
        <f t="shared" si="3"/>
        <v/>
      </c>
      <c r="O210" s="21" t="str">
        <f t="shared" si="4"/>
        <v/>
      </c>
      <c r="P210" s="21" t="str">
        <f t="shared" si="5"/>
        <v/>
      </c>
      <c r="Q210" s="21"/>
      <c r="R210" s="22"/>
      <c r="S210" s="22"/>
      <c r="T210" s="22"/>
      <c r="U210" s="22"/>
      <c r="V210" s="22"/>
      <c r="W210" s="22"/>
    </row>
    <row r="211" ht="13.5" customHeight="1">
      <c r="A211" s="15">
        <v>7.0</v>
      </c>
      <c r="B211" s="25">
        <v>29.0</v>
      </c>
      <c r="C211" s="26"/>
      <c r="D211" s="27"/>
      <c r="E211" s="27"/>
      <c r="F211" s="27"/>
      <c r="G211" s="27"/>
      <c r="H211" s="27"/>
      <c r="I211" s="27"/>
      <c r="J211" s="27"/>
      <c r="K211" s="28"/>
      <c r="L211" s="20" t="str">
        <f t="shared" si="1"/>
        <v/>
      </c>
      <c r="M211" s="21" t="str">
        <f t="shared" si="2"/>
        <v/>
      </c>
      <c r="N211" s="21" t="str">
        <f t="shared" si="3"/>
        <v/>
      </c>
      <c r="O211" s="21" t="str">
        <f t="shared" si="4"/>
        <v/>
      </c>
      <c r="P211" s="21" t="str">
        <f t="shared" si="5"/>
        <v/>
      </c>
      <c r="Q211" s="21"/>
      <c r="R211" s="22"/>
      <c r="S211" s="22"/>
      <c r="T211" s="22"/>
      <c r="U211" s="22"/>
      <c r="V211" s="22"/>
      <c r="W211" s="22"/>
    </row>
    <row r="212" ht="13.5" customHeight="1">
      <c r="A212" s="29">
        <v>7.0</v>
      </c>
      <c r="B212" s="30">
        <v>30.0</v>
      </c>
      <c r="C212" s="31"/>
      <c r="D212" s="32"/>
      <c r="E212" s="32"/>
      <c r="F212" s="32"/>
      <c r="G212" s="32"/>
      <c r="H212" s="32"/>
      <c r="I212" s="32"/>
      <c r="J212" s="32"/>
      <c r="K212" s="33"/>
      <c r="L212" s="20" t="str">
        <f t="shared" si="1"/>
        <v/>
      </c>
      <c r="M212" s="21" t="str">
        <f t="shared" si="2"/>
        <v/>
      </c>
      <c r="N212" s="21" t="str">
        <f t="shared" si="3"/>
        <v/>
      </c>
      <c r="O212" s="21" t="str">
        <f t="shared" si="4"/>
        <v/>
      </c>
      <c r="P212" s="21" t="str">
        <f t="shared" si="5"/>
        <v/>
      </c>
      <c r="Q212" s="21"/>
      <c r="R212" s="22"/>
      <c r="S212" s="22"/>
      <c r="T212" s="22"/>
      <c r="U212" s="22"/>
      <c r="V212" s="22"/>
      <c r="W212" s="22"/>
    </row>
    <row r="213" ht="13.5" customHeight="1">
      <c r="A213" s="15">
        <v>8.0</v>
      </c>
      <c r="B213" s="25">
        <v>1.0</v>
      </c>
      <c r="C213" s="34"/>
      <c r="D213" s="18"/>
      <c r="E213" s="35"/>
      <c r="F213" s="18"/>
      <c r="G213" s="35"/>
      <c r="H213" s="35"/>
      <c r="I213" s="35"/>
      <c r="J213" s="35"/>
      <c r="K213" s="36"/>
      <c r="L213" s="20" t="str">
        <f t="shared" si="1"/>
        <v/>
      </c>
      <c r="M213" s="21" t="str">
        <f t="shared" si="2"/>
        <v/>
      </c>
      <c r="N213" s="21" t="str">
        <f t="shared" si="3"/>
        <v/>
      </c>
      <c r="O213" s="21" t="str">
        <f t="shared" si="4"/>
        <v/>
      </c>
      <c r="P213" s="21" t="str">
        <f t="shared" si="5"/>
        <v/>
      </c>
      <c r="Q213" s="21"/>
      <c r="R213" s="22"/>
      <c r="S213" s="22"/>
      <c r="T213" s="22"/>
      <c r="U213" s="22"/>
      <c r="V213" s="22"/>
      <c r="W213" s="22"/>
    </row>
    <row r="214" ht="13.5" customHeight="1">
      <c r="A214" s="15">
        <v>8.0</v>
      </c>
      <c r="B214" s="25">
        <v>2.0</v>
      </c>
      <c r="C214" s="26"/>
      <c r="D214" s="27"/>
      <c r="E214" s="27"/>
      <c r="F214" s="27"/>
      <c r="G214" s="27"/>
      <c r="H214" s="27"/>
      <c r="I214" s="27"/>
      <c r="J214" s="27"/>
      <c r="K214" s="28"/>
      <c r="L214" s="20" t="str">
        <f t="shared" si="1"/>
        <v/>
      </c>
      <c r="M214" s="21" t="str">
        <f t="shared" si="2"/>
        <v/>
      </c>
      <c r="N214" s="21" t="str">
        <f t="shared" si="3"/>
        <v/>
      </c>
      <c r="O214" s="21" t="str">
        <f t="shared" si="4"/>
        <v/>
      </c>
      <c r="P214" s="21" t="str">
        <f t="shared" si="5"/>
        <v/>
      </c>
      <c r="Q214" s="21"/>
      <c r="R214" s="22"/>
      <c r="S214" s="22"/>
      <c r="T214" s="22"/>
      <c r="U214" s="22"/>
      <c r="V214" s="22"/>
      <c r="W214" s="22"/>
    </row>
    <row r="215" ht="13.5" customHeight="1">
      <c r="A215" s="15">
        <v>8.0</v>
      </c>
      <c r="B215" s="25">
        <v>3.0</v>
      </c>
      <c r="C215" s="26"/>
      <c r="D215" s="27"/>
      <c r="E215" s="27"/>
      <c r="F215" s="27"/>
      <c r="G215" s="27"/>
      <c r="H215" s="27"/>
      <c r="I215" s="27"/>
      <c r="J215" s="27"/>
      <c r="K215" s="28"/>
      <c r="L215" s="20" t="str">
        <f t="shared" si="1"/>
        <v/>
      </c>
      <c r="M215" s="21" t="str">
        <f t="shared" si="2"/>
        <v/>
      </c>
      <c r="N215" s="21" t="str">
        <f t="shared" si="3"/>
        <v/>
      </c>
      <c r="O215" s="21" t="str">
        <f t="shared" si="4"/>
        <v/>
      </c>
      <c r="P215" s="21" t="str">
        <f t="shared" si="5"/>
        <v/>
      </c>
      <c r="Q215" s="21"/>
      <c r="R215" s="22"/>
      <c r="S215" s="22"/>
      <c r="T215" s="22"/>
      <c r="U215" s="22"/>
      <c r="V215" s="22"/>
      <c r="W215" s="22"/>
    </row>
    <row r="216" ht="13.5" customHeight="1">
      <c r="A216" s="15">
        <v>8.0</v>
      </c>
      <c r="B216" s="25">
        <v>4.0</v>
      </c>
      <c r="C216" s="26"/>
      <c r="D216" s="27"/>
      <c r="E216" s="27"/>
      <c r="F216" s="27"/>
      <c r="G216" s="27"/>
      <c r="H216" s="27"/>
      <c r="I216" s="27"/>
      <c r="J216" s="27"/>
      <c r="K216" s="28"/>
      <c r="L216" s="20" t="str">
        <f t="shared" si="1"/>
        <v/>
      </c>
      <c r="M216" s="21" t="str">
        <f t="shared" si="2"/>
        <v/>
      </c>
      <c r="N216" s="21" t="str">
        <f t="shared" si="3"/>
        <v/>
      </c>
      <c r="O216" s="21" t="str">
        <f t="shared" si="4"/>
        <v/>
      </c>
      <c r="P216" s="21" t="str">
        <f t="shared" si="5"/>
        <v/>
      </c>
      <c r="Q216" s="21"/>
      <c r="R216" s="22"/>
      <c r="S216" s="22"/>
      <c r="T216" s="22"/>
      <c r="U216" s="22"/>
      <c r="V216" s="22"/>
      <c r="W216" s="22"/>
    </row>
    <row r="217" ht="13.5" customHeight="1">
      <c r="A217" s="15">
        <v>8.0</v>
      </c>
      <c r="B217" s="25">
        <v>5.0</v>
      </c>
      <c r="C217" s="26"/>
      <c r="D217" s="27"/>
      <c r="E217" s="27"/>
      <c r="F217" s="27"/>
      <c r="G217" s="27"/>
      <c r="H217" s="27"/>
      <c r="I217" s="27"/>
      <c r="J217" s="27"/>
      <c r="K217" s="28"/>
      <c r="L217" s="20" t="str">
        <f t="shared" si="1"/>
        <v/>
      </c>
      <c r="M217" s="21" t="str">
        <f t="shared" si="2"/>
        <v/>
      </c>
      <c r="N217" s="21" t="str">
        <f t="shared" si="3"/>
        <v/>
      </c>
      <c r="O217" s="21" t="str">
        <f t="shared" si="4"/>
        <v/>
      </c>
      <c r="P217" s="21" t="str">
        <f t="shared" si="5"/>
        <v/>
      </c>
      <c r="Q217" s="21"/>
      <c r="R217" s="22"/>
      <c r="S217" s="22"/>
      <c r="T217" s="22"/>
      <c r="U217" s="22"/>
      <c r="V217" s="22"/>
      <c r="W217" s="22"/>
    </row>
    <row r="218" ht="13.5" customHeight="1">
      <c r="A218" s="15">
        <v>8.0</v>
      </c>
      <c r="B218" s="25">
        <v>6.0</v>
      </c>
      <c r="C218" s="26"/>
      <c r="D218" s="27"/>
      <c r="E218" s="27"/>
      <c r="F218" s="27"/>
      <c r="G218" s="27"/>
      <c r="H218" s="27"/>
      <c r="I218" s="27"/>
      <c r="J218" s="27"/>
      <c r="K218" s="28"/>
      <c r="L218" s="20" t="str">
        <f t="shared" si="1"/>
        <v/>
      </c>
      <c r="M218" s="21" t="str">
        <f t="shared" si="2"/>
        <v/>
      </c>
      <c r="N218" s="21" t="str">
        <f t="shared" si="3"/>
        <v/>
      </c>
      <c r="O218" s="21" t="str">
        <f t="shared" si="4"/>
        <v/>
      </c>
      <c r="P218" s="21" t="str">
        <f t="shared" si="5"/>
        <v/>
      </c>
      <c r="Q218" s="21"/>
      <c r="R218" s="22"/>
      <c r="S218" s="22"/>
      <c r="T218" s="22"/>
      <c r="U218" s="22"/>
      <c r="V218" s="22"/>
      <c r="W218" s="22"/>
    </row>
    <row r="219" ht="13.5" customHeight="1">
      <c r="A219" s="15">
        <v>8.0</v>
      </c>
      <c r="B219" s="25">
        <v>7.0</v>
      </c>
      <c r="C219" s="26"/>
      <c r="D219" s="27"/>
      <c r="E219" s="27"/>
      <c r="F219" s="27"/>
      <c r="G219" s="27"/>
      <c r="H219" s="27"/>
      <c r="I219" s="27"/>
      <c r="J219" s="27"/>
      <c r="K219" s="28"/>
      <c r="L219" s="20" t="str">
        <f t="shared" si="1"/>
        <v/>
      </c>
      <c r="M219" s="21" t="str">
        <f t="shared" si="2"/>
        <v/>
      </c>
      <c r="N219" s="21" t="str">
        <f t="shared" si="3"/>
        <v/>
      </c>
      <c r="O219" s="21" t="str">
        <f t="shared" si="4"/>
        <v/>
      </c>
      <c r="P219" s="21" t="str">
        <f t="shared" si="5"/>
        <v/>
      </c>
      <c r="Q219" s="21"/>
      <c r="R219" s="22"/>
      <c r="S219" s="22"/>
      <c r="T219" s="22"/>
      <c r="U219" s="22"/>
      <c r="V219" s="22"/>
      <c r="W219" s="22"/>
    </row>
    <row r="220" ht="13.5" customHeight="1">
      <c r="A220" s="15">
        <v>8.0</v>
      </c>
      <c r="B220" s="25">
        <v>8.0</v>
      </c>
      <c r="C220" s="26"/>
      <c r="D220" s="27"/>
      <c r="E220" s="27"/>
      <c r="F220" s="27"/>
      <c r="G220" s="27"/>
      <c r="H220" s="27"/>
      <c r="I220" s="27"/>
      <c r="J220" s="27"/>
      <c r="K220" s="28"/>
      <c r="L220" s="20" t="str">
        <f t="shared" si="1"/>
        <v/>
      </c>
      <c r="M220" s="21" t="str">
        <f t="shared" si="2"/>
        <v/>
      </c>
      <c r="N220" s="21" t="str">
        <f t="shared" si="3"/>
        <v/>
      </c>
      <c r="O220" s="21" t="str">
        <f t="shared" si="4"/>
        <v/>
      </c>
      <c r="P220" s="21" t="str">
        <f t="shared" si="5"/>
        <v/>
      </c>
      <c r="Q220" s="21"/>
      <c r="R220" s="22"/>
      <c r="S220" s="22"/>
      <c r="T220" s="22"/>
      <c r="U220" s="22"/>
      <c r="V220" s="22"/>
      <c r="W220" s="22"/>
    </row>
    <row r="221" ht="13.5" customHeight="1">
      <c r="A221" s="15">
        <v>8.0</v>
      </c>
      <c r="B221" s="25">
        <v>9.0</v>
      </c>
      <c r="C221" s="26"/>
      <c r="D221" s="27"/>
      <c r="E221" s="27"/>
      <c r="F221" s="27"/>
      <c r="G221" s="27"/>
      <c r="H221" s="27"/>
      <c r="I221" s="27"/>
      <c r="J221" s="27"/>
      <c r="K221" s="28"/>
      <c r="L221" s="20" t="str">
        <f t="shared" si="1"/>
        <v/>
      </c>
      <c r="M221" s="21" t="str">
        <f t="shared" si="2"/>
        <v/>
      </c>
      <c r="N221" s="21" t="str">
        <f t="shared" si="3"/>
        <v/>
      </c>
      <c r="O221" s="21" t="str">
        <f t="shared" si="4"/>
        <v/>
      </c>
      <c r="P221" s="21" t="str">
        <f t="shared" si="5"/>
        <v/>
      </c>
      <c r="Q221" s="21"/>
      <c r="R221" s="22"/>
      <c r="S221" s="22"/>
      <c r="T221" s="22"/>
      <c r="U221" s="22"/>
      <c r="V221" s="22"/>
      <c r="W221" s="22"/>
    </row>
    <row r="222" ht="13.5" customHeight="1">
      <c r="A222" s="15">
        <v>8.0</v>
      </c>
      <c r="B222" s="25">
        <v>10.0</v>
      </c>
      <c r="C222" s="26"/>
      <c r="D222" s="27"/>
      <c r="E222" s="27"/>
      <c r="F222" s="27"/>
      <c r="G222" s="27"/>
      <c r="H222" s="27"/>
      <c r="I222" s="27"/>
      <c r="J222" s="27"/>
      <c r="K222" s="28"/>
      <c r="L222" s="20" t="str">
        <f t="shared" si="1"/>
        <v/>
      </c>
      <c r="M222" s="21" t="str">
        <f t="shared" si="2"/>
        <v/>
      </c>
      <c r="N222" s="21" t="str">
        <f t="shared" si="3"/>
        <v/>
      </c>
      <c r="O222" s="21" t="str">
        <f t="shared" si="4"/>
        <v/>
      </c>
      <c r="P222" s="21" t="str">
        <f t="shared" si="5"/>
        <v/>
      </c>
      <c r="Q222" s="21"/>
      <c r="R222" s="22"/>
      <c r="S222" s="22"/>
      <c r="T222" s="22"/>
      <c r="U222" s="22"/>
      <c r="V222" s="22"/>
      <c r="W222" s="22"/>
    </row>
    <row r="223" ht="13.5" customHeight="1">
      <c r="A223" s="15">
        <v>8.0</v>
      </c>
      <c r="B223" s="25">
        <v>11.0</v>
      </c>
      <c r="C223" s="26"/>
      <c r="D223" s="27"/>
      <c r="E223" s="27"/>
      <c r="F223" s="27"/>
      <c r="G223" s="27"/>
      <c r="H223" s="27"/>
      <c r="I223" s="27"/>
      <c r="J223" s="27"/>
      <c r="K223" s="28"/>
      <c r="L223" s="20" t="str">
        <f t="shared" si="1"/>
        <v/>
      </c>
      <c r="M223" s="21" t="str">
        <f t="shared" si="2"/>
        <v/>
      </c>
      <c r="N223" s="21" t="str">
        <f t="shared" si="3"/>
        <v/>
      </c>
      <c r="O223" s="21" t="str">
        <f t="shared" si="4"/>
        <v/>
      </c>
      <c r="P223" s="21" t="str">
        <f t="shared" si="5"/>
        <v/>
      </c>
      <c r="Q223" s="21"/>
      <c r="R223" s="22"/>
      <c r="S223" s="22"/>
      <c r="T223" s="22"/>
      <c r="U223" s="22"/>
      <c r="V223" s="22"/>
      <c r="W223" s="22"/>
    </row>
    <row r="224" ht="13.5" customHeight="1">
      <c r="A224" s="15">
        <v>8.0</v>
      </c>
      <c r="B224" s="25">
        <v>12.0</v>
      </c>
      <c r="C224" s="26"/>
      <c r="D224" s="27"/>
      <c r="E224" s="27"/>
      <c r="F224" s="27"/>
      <c r="G224" s="27"/>
      <c r="H224" s="27"/>
      <c r="I224" s="27"/>
      <c r="J224" s="27"/>
      <c r="K224" s="28"/>
      <c r="L224" s="20" t="str">
        <f t="shared" si="1"/>
        <v/>
      </c>
      <c r="M224" s="21" t="str">
        <f t="shared" si="2"/>
        <v/>
      </c>
      <c r="N224" s="21" t="str">
        <f t="shared" si="3"/>
        <v/>
      </c>
      <c r="O224" s="21" t="str">
        <f t="shared" si="4"/>
        <v/>
      </c>
      <c r="P224" s="21" t="str">
        <f t="shared" si="5"/>
        <v/>
      </c>
      <c r="Q224" s="21"/>
      <c r="R224" s="22"/>
      <c r="S224" s="22"/>
      <c r="T224" s="22"/>
      <c r="U224" s="22"/>
      <c r="V224" s="22"/>
      <c r="W224" s="22"/>
    </row>
    <row r="225" ht="13.5" customHeight="1">
      <c r="A225" s="15">
        <v>8.0</v>
      </c>
      <c r="B225" s="25">
        <v>13.0</v>
      </c>
      <c r="C225" s="26"/>
      <c r="D225" s="27"/>
      <c r="E225" s="27"/>
      <c r="F225" s="27"/>
      <c r="G225" s="27"/>
      <c r="H225" s="27"/>
      <c r="I225" s="27"/>
      <c r="J225" s="27"/>
      <c r="K225" s="28"/>
      <c r="L225" s="20" t="str">
        <f t="shared" si="1"/>
        <v/>
      </c>
      <c r="M225" s="21" t="str">
        <f t="shared" si="2"/>
        <v/>
      </c>
      <c r="N225" s="21" t="str">
        <f t="shared" si="3"/>
        <v/>
      </c>
      <c r="O225" s="21" t="str">
        <f t="shared" si="4"/>
        <v/>
      </c>
      <c r="P225" s="21" t="str">
        <f t="shared" si="5"/>
        <v/>
      </c>
      <c r="Q225" s="21"/>
      <c r="R225" s="22"/>
      <c r="S225" s="22"/>
      <c r="T225" s="22"/>
      <c r="U225" s="22"/>
      <c r="V225" s="22"/>
      <c r="W225" s="22"/>
    </row>
    <row r="226" ht="13.5" customHeight="1">
      <c r="A226" s="15">
        <v>8.0</v>
      </c>
      <c r="B226" s="25">
        <v>14.0</v>
      </c>
      <c r="C226" s="26"/>
      <c r="D226" s="27"/>
      <c r="E226" s="27"/>
      <c r="F226" s="27"/>
      <c r="G226" s="27"/>
      <c r="H226" s="27"/>
      <c r="I226" s="27"/>
      <c r="J226" s="27"/>
      <c r="K226" s="28"/>
      <c r="L226" s="20" t="str">
        <f t="shared" si="1"/>
        <v/>
      </c>
      <c r="M226" s="21" t="str">
        <f t="shared" si="2"/>
        <v/>
      </c>
      <c r="N226" s="21" t="str">
        <f t="shared" si="3"/>
        <v/>
      </c>
      <c r="O226" s="21" t="str">
        <f t="shared" si="4"/>
        <v/>
      </c>
      <c r="P226" s="21" t="str">
        <f t="shared" si="5"/>
        <v/>
      </c>
      <c r="Q226" s="21"/>
      <c r="R226" s="22"/>
      <c r="S226" s="22"/>
      <c r="T226" s="22"/>
      <c r="U226" s="22"/>
      <c r="V226" s="22"/>
      <c r="W226" s="22"/>
    </row>
    <row r="227" ht="13.5" customHeight="1">
      <c r="A227" s="15">
        <v>8.0</v>
      </c>
      <c r="B227" s="25">
        <v>15.0</v>
      </c>
      <c r="C227" s="26"/>
      <c r="D227" s="27"/>
      <c r="E227" s="27"/>
      <c r="F227" s="27"/>
      <c r="G227" s="27"/>
      <c r="H227" s="27"/>
      <c r="I227" s="27"/>
      <c r="J227" s="27"/>
      <c r="K227" s="28"/>
      <c r="L227" s="20" t="str">
        <f t="shared" si="1"/>
        <v/>
      </c>
      <c r="M227" s="21" t="str">
        <f t="shared" si="2"/>
        <v/>
      </c>
      <c r="N227" s="21" t="str">
        <f t="shared" si="3"/>
        <v/>
      </c>
      <c r="O227" s="21" t="str">
        <f t="shared" si="4"/>
        <v/>
      </c>
      <c r="P227" s="21" t="str">
        <f t="shared" si="5"/>
        <v/>
      </c>
      <c r="Q227" s="21"/>
      <c r="R227" s="22"/>
      <c r="S227" s="22"/>
      <c r="T227" s="22"/>
      <c r="U227" s="22"/>
      <c r="V227" s="22"/>
      <c r="W227" s="22"/>
    </row>
    <row r="228" ht="13.5" customHeight="1">
      <c r="A228" s="15">
        <v>8.0</v>
      </c>
      <c r="B228" s="25">
        <v>16.0</v>
      </c>
      <c r="C228" s="26"/>
      <c r="D228" s="27"/>
      <c r="E228" s="27"/>
      <c r="F228" s="27"/>
      <c r="G228" s="27"/>
      <c r="H228" s="27"/>
      <c r="I228" s="27"/>
      <c r="J228" s="27"/>
      <c r="K228" s="28"/>
      <c r="L228" s="20" t="str">
        <f t="shared" si="1"/>
        <v/>
      </c>
      <c r="M228" s="21" t="str">
        <f t="shared" si="2"/>
        <v/>
      </c>
      <c r="N228" s="21" t="str">
        <f t="shared" si="3"/>
        <v/>
      </c>
      <c r="O228" s="21" t="str">
        <f t="shared" si="4"/>
        <v/>
      </c>
      <c r="P228" s="21" t="str">
        <f t="shared" si="5"/>
        <v/>
      </c>
      <c r="Q228" s="21"/>
      <c r="R228" s="22"/>
      <c r="S228" s="22"/>
      <c r="T228" s="22"/>
      <c r="U228" s="22"/>
      <c r="V228" s="22"/>
      <c r="W228" s="22"/>
    </row>
    <row r="229" ht="13.5" customHeight="1">
      <c r="A229" s="15">
        <v>8.0</v>
      </c>
      <c r="B229" s="25">
        <v>17.0</v>
      </c>
      <c r="C229" s="26"/>
      <c r="D229" s="27"/>
      <c r="E229" s="27"/>
      <c r="F229" s="27"/>
      <c r="G229" s="27"/>
      <c r="H229" s="27"/>
      <c r="I229" s="27"/>
      <c r="J229" s="27"/>
      <c r="K229" s="28"/>
      <c r="L229" s="20" t="str">
        <f t="shared" si="1"/>
        <v/>
      </c>
      <c r="M229" s="21" t="str">
        <f t="shared" si="2"/>
        <v/>
      </c>
      <c r="N229" s="21" t="str">
        <f t="shared" si="3"/>
        <v/>
      </c>
      <c r="O229" s="21" t="str">
        <f t="shared" si="4"/>
        <v/>
      </c>
      <c r="P229" s="21" t="str">
        <f t="shared" si="5"/>
        <v/>
      </c>
      <c r="Q229" s="21"/>
      <c r="R229" s="22"/>
      <c r="S229" s="22"/>
      <c r="T229" s="22"/>
      <c r="U229" s="22"/>
      <c r="V229" s="22"/>
      <c r="W229" s="22"/>
    </row>
    <row r="230" ht="13.5" customHeight="1">
      <c r="A230" s="15">
        <v>8.0</v>
      </c>
      <c r="B230" s="25">
        <v>18.0</v>
      </c>
      <c r="C230" s="26"/>
      <c r="D230" s="27"/>
      <c r="E230" s="27"/>
      <c r="F230" s="27"/>
      <c r="G230" s="27"/>
      <c r="H230" s="27"/>
      <c r="I230" s="27"/>
      <c r="J230" s="27"/>
      <c r="K230" s="28"/>
      <c r="L230" s="20" t="str">
        <f t="shared" si="1"/>
        <v/>
      </c>
      <c r="M230" s="21" t="str">
        <f t="shared" si="2"/>
        <v/>
      </c>
      <c r="N230" s="21" t="str">
        <f t="shared" si="3"/>
        <v/>
      </c>
      <c r="O230" s="21" t="str">
        <f t="shared" si="4"/>
        <v/>
      </c>
      <c r="P230" s="21" t="str">
        <f t="shared" si="5"/>
        <v/>
      </c>
      <c r="Q230" s="21"/>
      <c r="R230" s="22"/>
      <c r="S230" s="22"/>
      <c r="T230" s="22"/>
      <c r="U230" s="22"/>
      <c r="V230" s="22"/>
      <c r="W230" s="22"/>
    </row>
    <row r="231" ht="13.5" customHeight="1">
      <c r="A231" s="15">
        <v>8.0</v>
      </c>
      <c r="B231" s="25">
        <v>19.0</v>
      </c>
      <c r="C231" s="26"/>
      <c r="D231" s="27"/>
      <c r="E231" s="27"/>
      <c r="F231" s="27"/>
      <c r="G231" s="27"/>
      <c r="H231" s="27"/>
      <c r="I231" s="27"/>
      <c r="J231" s="27"/>
      <c r="K231" s="28"/>
      <c r="L231" s="20" t="str">
        <f t="shared" si="1"/>
        <v/>
      </c>
      <c r="M231" s="21" t="str">
        <f t="shared" si="2"/>
        <v/>
      </c>
      <c r="N231" s="21" t="str">
        <f t="shared" si="3"/>
        <v/>
      </c>
      <c r="O231" s="21" t="str">
        <f t="shared" si="4"/>
        <v/>
      </c>
      <c r="P231" s="21" t="str">
        <f t="shared" si="5"/>
        <v/>
      </c>
      <c r="Q231" s="21"/>
      <c r="R231" s="22"/>
      <c r="S231" s="22"/>
      <c r="T231" s="22"/>
      <c r="U231" s="22"/>
      <c r="V231" s="22"/>
      <c r="W231" s="22"/>
    </row>
    <row r="232" ht="13.5" customHeight="1">
      <c r="A232" s="15">
        <v>8.0</v>
      </c>
      <c r="B232" s="25">
        <v>20.0</v>
      </c>
      <c r="C232" s="26"/>
      <c r="D232" s="27"/>
      <c r="E232" s="27"/>
      <c r="F232" s="27"/>
      <c r="G232" s="27"/>
      <c r="H232" s="27"/>
      <c r="I232" s="27"/>
      <c r="J232" s="27"/>
      <c r="K232" s="28"/>
      <c r="L232" s="20" t="str">
        <f t="shared" si="1"/>
        <v/>
      </c>
      <c r="M232" s="21" t="str">
        <f t="shared" si="2"/>
        <v/>
      </c>
      <c r="N232" s="21" t="str">
        <f t="shared" si="3"/>
        <v/>
      </c>
      <c r="O232" s="21" t="str">
        <f t="shared" si="4"/>
        <v/>
      </c>
      <c r="P232" s="21" t="str">
        <f t="shared" si="5"/>
        <v/>
      </c>
      <c r="Q232" s="21"/>
      <c r="R232" s="22"/>
      <c r="S232" s="22"/>
      <c r="T232" s="22"/>
      <c r="U232" s="22"/>
      <c r="V232" s="22"/>
      <c r="W232" s="22"/>
    </row>
    <row r="233" ht="13.5" customHeight="1">
      <c r="A233" s="15">
        <v>8.0</v>
      </c>
      <c r="B233" s="25">
        <v>21.0</v>
      </c>
      <c r="C233" s="26"/>
      <c r="D233" s="27"/>
      <c r="E233" s="27"/>
      <c r="F233" s="27"/>
      <c r="G233" s="27"/>
      <c r="H233" s="27"/>
      <c r="I233" s="27"/>
      <c r="J233" s="27"/>
      <c r="K233" s="28"/>
      <c r="L233" s="20" t="str">
        <f t="shared" si="1"/>
        <v/>
      </c>
      <c r="M233" s="21" t="str">
        <f t="shared" si="2"/>
        <v/>
      </c>
      <c r="N233" s="21" t="str">
        <f t="shared" si="3"/>
        <v/>
      </c>
      <c r="O233" s="21" t="str">
        <f t="shared" si="4"/>
        <v/>
      </c>
      <c r="P233" s="21" t="str">
        <f t="shared" si="5"/>
        <v/>
      </c>
      <c r="Q233" s="21"/>
      <c r="R233" s="22"/>
      <c r="S233" s="22"/>
      <c r="T233" s="22"/>
      <c r="U233" s="22"/>
      <c r="V233" s="22"/>
      <c r="W233" s="22"/>
    </row>
    <row r="234" ht="13.5" customHeight="1">
      <c r="A234" s="15">
        <v>8.0</v>
      </c>
      <c r="B234" s="25">
        <v>22.0</v>
      </c>
      <c r="C234" s="26"/>
      <c r="D234" s="27"/>
      <c r="E234" s="27"/>
      <c r="F234" s="27"/>
      <c r="G234" s="27"/>
      <c r="H234" s="27"/>
      <c r="I234" s="27"/>
      <c r="J234" s="27"/>
      <c r="K234" s="28"/>
      <c r="L234" s="20" t="str">
        <f t="shared" si="1"/>
        <v/>
      </c>
      <c r="M234" s="21" t="str">
        <f t="shared" si="2"/>
        <v/>
      </c>
      <c r="N234" s="21" t="str">
        <f t="shared" si="3"/>
        <v/>
      </c>
      <c r="O234" s="21" t="str">
        <f t="shared" si="4"/>
        <v/>
      </c>
      <c r="P234" s="21" t="str">
        <f t="shared" si="5"/>
        <v/>
      </c>
      <c r="Q234" s="21"/>
      <c r="R234" s="22"/>
      <c r="S234" s="22"/>
      <c r="T234" s="22"/>
      <c r="U234" s="22"/>
      <c r="V234" s="22"/>
      <c r="W234" s="22"/>
    </row>
    <row r="235" ht="13.5" customHeight="1">
      <c r="A235" s="15">
        <v>8.0</v>
      </c>
      <c r="B235" s="25">
        <v>23.0</v>
      </c>
      <c r="C235" s="26"/>
      <c r="D235" s="27"/>
      <c r="E235" s="27"/>
      <c r="F235" s="27"/>
      <c r="G235" s="27"/>
      <c r="H235" s="27"/>
      <c r="I235" s="27"/>
      <c r="J235" s="27"/>
      <c r="K235" s="28"/>
      <c r="L235" s="20" t="str">
        <f t="shared" si="1"/>
        <v/>
      </c>
      <c r="M235" s="21" t="str">
        <f t="shared" si="2"/>
        <v/>
      </c>
      <c r="N235" s="21" t="str">
        <f t="shared" si="3"/>
        <v/>
      </c>
      <c r="O235" s="21" t="str">
        <f t="shared" si="4"/>
        <v/>
      </c>
      <c r="P235" s="21" t="str">
        <f t="shared" si="5"/>
        <v/>
      </c>
      <c r="Q235" s="21"/>
      <c r="R235" s="22"/>
      <c r="S235" s="22"/>
      <c r="T235" s="22"/>
      <c r="U235" s="22"/>
      <c r="V235" s="22"/>
      <c r="W235" s="22"/>
    </row>
    <row r="236" ht="13.5" customHeight="1">
      <c r="A236" s="15">
        <v>8.0</v>
      </c>
      <c r="B236" s="25">
        <v>24.0</v>
      </c>
      <c r="C236" s="26"/>
      <c r="D236" s="27"/>
      <c r="E236" s="27"/>
      <c r="F236" s="27"/>
      <c r="G236" s="27"/>
      <c r="H236" s="27"/>
      <c r="I236" s="27"/>
      <c r="J236" s="27"/>
      <c r="K236" s="28"/>
      <c r="L236" s="20" t="str">
        <f t="shared" si="1"/>
        <v/>
      </c>
      <c r="M236" s="21" t="str">
        <f t="shared" si="2"/>
        <v/>
      </c>
      <c r="N236" s="21" t="str">
        <f t="shared" si="3"/>
        <v/>
      </c>
      <c r="O236" s="21" t="str">
        <f t="shared" si="4"/>
        <v/>
      </c>
      <c r="P236" s="21" t="str">
        <f t="shared" si="5"/>
        <v/>
      </c>
      <c r="Q236" s="21"/>
      <c r="R236" s="22"/>
      <c r="S236" s="22"/>
      <c r="T236" s="22"/>
      <c r="U236" s="22"/>
      <c r="V236" s="22"/>
      <c r="W236" s="22"/>
    </row>
    <row r="237" ht="13.5" customHeight="1">
      <c r="A237" s="15">
        <v>8.0</v>
      </c>
      <c r="B237" s="25">
        <v>25.0</v>
      </c>
      <c r="C237" s="26"/>
      <c r="D237" s="27"/>
      <c r="E237" s="27"/>
      <c r="F237" s="27"/>
      <c r="G237" s="27"/>
      <c r="H237" s="27"/>
      <c r="I237" s="27"/>
      <c r="J237" s="27"/>
      <c r="K237" s="28"/>
      <c r="L237" s="20" t="str">
        <f t="shared" si="1"/>
        <v/>
      </c>
      <c r="M237" s="21" t="str">
        <f t="shared" si="2"/>
        <v/>
      </c>
      <c r="N237" s="21" t="str">
        <f t="shared" si="3"/>
        <v/>
      </c>
      <c r="O237" s="21" t="str">
        <f t="shared" si="4"/>
        <v/>
      </c>
      <c r="P237" s="21" t="str">
        <f t="shared" si="5"/>
        <v/>
      </c>
      <c r="Q237" s="21"/>
      <c r="R237" s="22"/>
      <c r="S237" s="22"/>
      <c r="T237" s="22"/>
      <c r="U237" s="22"/>
      <c r="V237" s="22"/>
      <c r="W237" s="22"/>
    </row>
    <row r="238" ht="13.5" customHeight="1">
      <c r="A238" s="15">
        <v>8.0</v>
      </c>
      <c r="B238" s="25">
        <v>26.0</v>
      </c>
      <c r="C238" s="26"/>
      <c r="D238" s="27"/>
      <c r="E238" s="27"/>
      <c r="F238" s="27"/>
      <c r="G238" s="27"/>
      <c r="H238" s="27"/>
      <c r="I238" s="27"/>
      <c r="J238" s="27"/>
      <c r="K238" s="28"/>
      <c r="L238" s="20" t="str">
        <f t="shared" si="1"/>
        <v/>
      </c>
      <c r="M238" s="21" t="str">
        <f t="shared" si="2"/>
        <v/>
      </c>
      <c r="N238" s="21" t="str">
        <f t="shared" si="3"/>
        <v/>
      </c>
      <c r="O238" s="21" t="str">
        <f t="shared" si="4"/>
        <v/>
      </c>
      <c r="P238" s="21" t="str">
        <f t="shared" si="5"/>
        <v/>
      </c>
      <c r="Q238" s="21"/>
      <c r="R238" s="22"/>
      <c r="S238" s="22"/>
      <c r="T238" s="22"/>
      <c r="U238" s="22"/>
      <c r="V238" s="22"/>
      <c r="W238" s="22"/>
    </row>
    <row r="239" ht="13.5" customHeight="1">
      <c r="A239" s="15">
        <v>8.0</v>
      </c>
      <c r="B239" s="25">
        <v>27.0</v>
      </c>
      <c r="C239" s="26"/>
      <c r="D239" s="27"/>
      <c r="E239" s="27"/>
      <c r="F239" s="27"/>
      <c r="G239" s="27"/>
      <c r="H239" s="27"/>
      <c r="I239" s="27"/>
      <c r="J239" s="27"/>
      <c r="K239" s="28"/>
      <c r="L239" s="20" t="str">
        <f t="shared" si="1"/>
        <v/>
      </c>
      <c r="M239" s="21" t="str">
        <f t="shared" si="2"/>
        <v/>
      </c>
      <c r="N239" s="21" t="str">
        <f t="shared" si="3"/>
        <v/>
      </c>
      <c r="O239" s="21" t="str">
        <f t="shared" si="4"/>
        <v/>
      </c>
      <c r="P239" s="21" t="str">
        <f t="shared" si="5"/>
        <v/>
      </c>
      <c r="Q239" s="21"/>
      <c r="R239" s="22"/>
      <c r="S239" s="22"/>
      <c r="T239" s="22"/>
      <c r="U239" s="22"/>
      <c r="V239" s="22"/>
      <c r="W239" s="22"/>
    </row>
    <row r="240" ht="13.5" customHeight="1">
      <c r="A240" s="15">
        <v>8.0</v>
      </c>
      <c r="B240" s="25">
        <v>28.0</v>
      </c>
      <c r="C240" s="26"/>
      <c r="D240" s="27"/>
      <c r="E240" s="27"/>
      <c r="F240" s="27"/>
      <c r="G240" s="27"/>
      <c r="H240" s="27"/>
      <c r="I240" s="27"/>
      <c r="J240" s="27"/>
      <c r="K240" s="28"/>
      <c r="L240" s="20" t="str">
        <f t="shared" si="1"/>
        <v/>
      </c>
      <c r="M240" s="21" t="str">
        <f t="shared" si="2"/>
        <v/>
      </c>
      <c r="N240" s="21" t="str">
        <f t="shared" si="3"/>
        <v/>
      </c>
      <c r="O240" s="21" t="str">
        <f t="shared" si="4"/>
        <v/>
      </c>
      <c r="P240" s="21" t="str">
        <f t="shared" si="5"/>
        <v/>
      </c>
      <c r="Q240" s="21"/>
      <c r="R240" s="22"/>
      <c r="S240" s="22"/>
      <c r="T240" s="22"/>
      <c r="U240" s="22"/>
      <c r="V240" s="22"/>
      <c r="W240" s="22"/>
    </row>
    <row r="241" ht="13.5" customHeight="1">
      <c r="A241" s="15">
        <v>8.0</v>
      </c>
      <c r="B241" s="25">
        <v>29.0</v>
      </c>
      <c r="C241" s="26"/>
      <c r="D241" s="27"/>
      <c r="E241" s="27"/>
      <c r="F241" s="27"/>
      <c r="G241" s="27"/>
      <c r="H241" s="27"/>
      <c r="I241" s="27"/>
      <c r="J241" s="27"/>
      <c r="K241" s="28"/>
      <c r="L241" s="20" t="str">
        <f t="shared" si="1"/>
        <v/>
      </c>
      <c r="M241" s="21" t="str">
        <f t="shared" si="2"/>
        <v/>
      </c>
      <c r="N241" s="21" t="str">
        <f t="shared" si="3"/>
        <v/>
      </c>
      <c r="O241" s="21" t="str">
        <f t="shared" si="4"/>
        <v/>
      </c>
      <c r="P241" s="21" t="str">
        <f t="shared" si="5"/>
        <v/>
      </c>
      <c r="Q241" s="21"/>
      <c r="R241" s="22"/>
      <c r="S241" s="22"/>
      <c r="T241" s="22"/>
      <c r="U241" s="22"/>
      <c r="V241" s="22"/>
      <c r="W241" s="22"/>
    </row>
    <row r="242" ht="13.5" customHeight="1">
      <c r="A242" s="29">
        <v>8.0</v>
      </c>
      <c r="B242" s="30">
        <v>30.0</v>
      </c>
      <c r="C242" s="31"/>
      <c r="D242" s="32"/>
      <c r="E242" s="32"/>
      <c r="F242" s="32"/>
      <c r="G242" s="32"/>
      <c r="H242" s="32"/>
      <c r="I242" s="32"/>
      <c r="J242" s="32"/>
      <c r="K242" s="33"/>
      <c r="L242" s="20" t="str">
        <f t="shared" si="1"/>
        <v/>
      </c>
      <c r="M242" s="21" t="str">
        <f t="shared" si="2"/>
        <v/>
      </c>
      <c r="N242" s="21" t="str">
        <f t="shared" si="3"/>
        <v/>
      </c>
      <c r="O242" s="21" t="str">
        <f t="shared" si="4"/>
        <v/>
      </c>
      <c r="P242" s="21" t="str">
        <f t="shared" si="5"/>
        <v/>
      </c>
      <c r="Q242" s="21"/>
      <c r="R242" s="22"/>
      <c r="S242" s="22"/>
      <c r="T242" s="22"/>
      <c r="U242" s="22"/>
      <c r="V242" s="22"/>
      <c r="W242" s="22"/>
    </row>
    <row r="243" ht="13.5" customHeight="1">
      <c r="A243" s="15">
        <v>9.0</v>
      </c>
      <c r="B243" s="25">
        <v>1.0</v>
      </c>
      <c r="C243" s="34"/>
      <c r="D243" s="18"/>
      <c r="E243" s="35"/>
      <c r="F243" s="18"/>
      <c r="G243" s="35"/>
      <c r="H243" s="35"/>
      <c r="I243" s="35"/>
      <c r="J243" s="35"/>
      <c r="K243" s="36"/>
      <c r="L243" s="20" t="str">
        <f t="shared" si="1"/>
        <v/>
      </c>
      <c r="M243" s="21" t="str">
        <f t="shared" si="2"/>
        <v/>
      </c>
      <c r="N243" s="21" t="str">
        <f t="shared" si="3"/>
        <v/>
      </c>
      <c r="O243" s="21" t="str">
        <f t="shared" si="4"/>
        <v/>
      </c>
      <c r="P243" s="21" t="str">
        <f t="shared" si="5"/>
        <v/>
      </c>
      <c r="Q243" s="21"/>
      <c r="R243" s="22"/>
      <c r="S243" s="22"/>
      <c r="T243" s="22"/>
      <c r="U243" s="22"/>
      <c r="V243" s="22"/>
      <c r="W243" s="22"/>
    </row>
    <row r="244" ht="13.5" customHeight="1">
      <c r="A244" s="15">
        <v>9.0</v>
      </c>
      <c r="B244" s="25">
        <v>2.0</v>
      </c>
      <c r="C244" s="26"/>
      <c r="D244" s="27"/>
      <c r="E244" s="27"/>
      <c r="F244" s="27"/>
      <c r="G244" s="27"/>
      <c r="H244" s="27"/>
      <c r="I244" s="27"/>
      <c r="J244" s="27"/>
      <c r="K244" s="28"/>
      <c r="L244" s="20" t="str">
        <f t="shared" si="1"/>
        <v/>
      </c>
      <c r="M244" s="21" t="str">
        <f t="shared" si="2"/>
        <v/>
      </c>
      <c r="N244" s="21" t="str">
        <f t="shared" si="3"/>
        <v/>
      </c>
      <c r="O244" s="21" t="str">
        <f t="shared" si="4"/>
        <v/>
      </c>
      <c r="P244" s="21" t="str">
        <f t="shared" si="5"/>
        <v/>
      </c>
      <c r="Q244" s="21"/>
      <c r="R244" s="22"/>
      <c r="S244" s="22"/>
      <c r="T244" s="22"/>
      <c r="U244" s="22"/>
      <c r="V244" s="22"/>
      <c r="W244" s="22"/>
    </row>
    <row r="245" ht="13.5" customHeight="1">
      <c r="A245" s="15">
        <v>9.0</v>
      </c>
      <c r="B245" s="25">
        <v>3.0</v>
      </c>
      <c r="C245" s="26"/>
      <c r="D245" s="27"/>
      <c r="E245" s="27"/>
      <c r="F245" s="27"/>
      <c r="G245" s="27"/>
      <c r="H245" s="27"/>
      <c r="I245" s="27"/>
      <c r="J245" s="27"/>
      <c r="K245" s="28"/>
      <c r="L245" s="20" t="str">
        <f t="shared" si="1"/>
        <v/>
      </c>
      <c r="M245" s="21" t="str">
        <f t="shared" si="2"/>
        <v/>
      </c>
      <c r="N245" s="21" t="str">
        <f t="shared" si="3"/>
        <v/>
      </c>
      <c r="O245" s="21" t="str">
        <f t="shared" si="4"/>
        <v/>
      </c>
      <c r="P245" s="21" t="str">
        <f t="shared" si="5"/>
        <v/>
      </c>
      <c r="Q245" s="21"/>
      <c r="R245" s="22"/>
      <c r="S245" s="22"/>
      <c r="T245" s="22"/>
      <c r="U245" s="22"/>
      <c r="V245" s="22"/>
      <c r="W245" s="22"/>
    </row>
    <row r="246" ht="13.5" customHeight="1">
      <c r="A246" s="15">
        <v>9.0</v>
      </c>
      <c r="B246" s="25">
        <v>4.0</v>
      </c>
      <c r="C246" s="26"/>
      <c r="D246" s="27"/>
      <c r="E246" s="27"/>
      <c r="F246" s="27"/>
      <c r="G246" s="27"/>
      <c r="H246" s="27"/>
      <c r="I246" s="27"/>
      <c r="J246" s="27"/>
      <c r="K246" s="28"/>
      <c r="L246" s="20" t="str">
        <f t="shared" si="1"/>
        <v/>
      </c>
      <c r="M246" s="21" t="str">
        <f t="shared" si="2"/>
        <v/>
      </c>
      <c r="N246" s="21" t="str">
        <f t="shared" si="3"/>
        <v/>
      </c>
      <c r="O246" s="21" t="str">
        <f t="shared" si="4"/>
        <v/>
      </c>
      <c r="P246" s="21" t="str">
        <f t="shared" si="5"/>
        <v/>
      </c>
      <c r="Q246" s="21"/>
      <c r="R246" s="22"/>
      <c r="S246" s="22"/>
      <c r="T246" s="22"/>
      <c r="U246" s="22"/>
      <c r="V246" s="22"/>
      <c r="W246" s="22"/>
    </row>
    <row r="247" ht="13.5" customHeight="1">
      <c r="A247" s="15">
        <v>9.0</v>
      </c>
      <c r="B247" s="25">
        <v>5.0</v>
      </c>
      <c r="C247" s="26"/>
      <c r="D247" s="27"/>
      <c r="E247" s="27"/>
      <c r="F247" s="27"/>
      <c r="G247" s="27"/>
      <c r="H247" s="27"/>
      <c r="I247" s="27"/>
      <c r="J247" s="27"/>
      <c r="K247" s="28"/>
      <c r="L247" s="20" t="str">
        <f t="shared" si="1"/>
        <v/>
      </c>
      <c r="M247" s="21" t="str">
        <f t="shared" si="2"/>
        <v/>
      </c>
      <c r="N247" s="21" t="str">
        <f t="shared" si="3"/>
        <v/>
      </c>
      <c r="O247" s="21" t="str">
        <f t="shared" si="4"/>
        <v/>
      </c>
      <c r="P247" s="21" t="str">
        <f t="shared" si="5"/>
        <v/>
      </c>
      <c r="Q247" s="21"/>
      <c r="R247" s="22"/>
      <c r="S247" s="22"/>
      <c r="T247" s="22"/>
      <c r="U247" s="22"/>
      <c r="V247" s="22"/>
      <c r="W247" s="22"/>
    </row>
    <row r="248" ht="13.5" customHeight="1">
      <c r="A248" s="15">
        <v>9.0</v>
      </c>
      <c r="B248" s="25">
        <v>6.0</v>
      </c>
      <c r="C248" s="26"/>
      <c r="D248" s="27"/>
      <c r="E248" s="27"/>
      <c r="F248" s="27"/>
      <c r="G248" s="27"/>
      <c r="H248" s="27"/>
      <c r="I248" s="27"/>
      <c r="J248" s="27"/>
      <c r="K248" s="28"/>
      <c r="L248" s="20" t="str">
        <f t="shared" si="1"/>
        <v/>
      </c>
      <c r="M248" s="21" t="str">
        <f t="shared" si="2"/>
        <v/>
      </c>
      <c r="N248" s="21" t="str">
        <f t="shared" si="3"/>
        <v/>
      </c>
      <c r="O248" s="21" t="str">
        <f t="shared" si="4"/>
        <v/>
      </c>
      <c r="P248" s="21" t="str">
        <f t="shared" si="5"/>
        <v/>
      </c>
      <c r="Q248" s="21"/>
      <c r="R248" s="22"/>
      <c r="S248" s="22"/>
      <c r="T248" s="22"/>
      <c r="U248" s="22"/>
      <c r="V248" s="22"/>
      <c r="W248" s="22"/>
    </row>
    <row r="249" ht="13.5" customHeight="1">
      <c r="A249" s="15">
        <v>9.0</v>
      </c>
      <c r="B249" s="25">
        <v>7.0</v>
      </c>
      <c r="C249" s="26"/>
      <c r="D249" s="27"/>
      <c r="E249" s="27"/>
      <c r="F249" s="27"/>
      <c r="G249" s="27"/>
      <c r="H249" s="27"/>
      <c r="I249" s="27"/>
      <c r="J249" s="27"/>
      <c r="K249" s="28"/>
      <c r="L249" s="20" t="str">
        <f t="shared" si="1"/>
        <v/>
      </c>
      <c r="M249" s="21" t="str">
        <f t="shared" si="2"/>
        <v/>
      </c>
      <c r="N249" s="21" t="str">
        <f t="shared" si="3"/>
        <v/>
      </c>
      <c r="O249" s="21" t="str">
        <f t="shared" si="4"/>
        <v/>
      </c>
      <c r="P249" s="21" t="str">
        <f t="shared" si="5"/>
        <v/>
      </c>
      <c r="Q249" s="21"/>
      <c r="R249" s="22"/>
      <c r="S249" s="22"/>
      <c r="T249" s="22"/>
      <c r="U249" s="22"/>
      <c r="V249" s="22"/>
      <c r="W249" s="22"/>
    </row>
    <row r="250" ht="13.5" customHeight="1">
      <c r="A250" s="15">
        <v>9.0</v>
      </c>
      <c r="B250" s="25">
        <v>8.0</v>
      </c>
      <c r="C250" s="26"/>
      <c r="D250" s="27"/>
      <c r="E250" s="27"/>
      <c r="F250" s="27"/>
      <c r="G250" s="27"/>
      <c r="H250" s="27"/>
      <c r="I250" s="27"/>
      <c r="J250" s="27"/>
      <c r="K250" s="28"/>
      <c r="L250" s="20" t="str">
        <f t="shared" si="1"/>
        <v/>
      </c>
      <c r="M250" s="21" t="str">
        <f t="shared" si="2"/>
        <v/>
      </c>
      <c r="N250" s="21" t="str">
        <f t="shared" si="3"/>
        <v/>
      </c>
      <c r="O250" s="21" t="str">
        <f t="shared" si="4"/>
        <v/>
      </c>
      <c r="P250" s="21" t="str">
        <f t="shared" si="5"/>
        <v/>
      </c>
      <c r="Q250" s="21"/>
      <c r="R250" s="22"/>
      <c r="S250" s="22"/>
      <c r="T250" s="22"/>
      <c r="U250" s="22"/>
      <c r="V250" s="22"/>
      <c r="W250" s="22"/>
    </row>
    <row r="251" ht="13.5" customHeight="1">
      <c r="A251" s="15">
        <v>9.0</v>
      </c>
      <c r="B251" s="25">
        <v>9.0</v>
      </c>
      <c r="C251" s="26"/>
      <c r="D251" s="27"/>
      <c r="E251" s="27"/>
      <c r="F251" s="27"/>
      <c r="G251" s="27"/>
      <c r="H251" s="27"/>
      <c r="I251" s="27"/>
      <c r="J251" s="27"/>
      <c r="K251" s="28"/>
      <c r="L251" s="20" t="str">
        <f t="shared" si="1"/>
        <v/>
      </c>
      <c r="M251" s="21" t="str">
        <f t="shared" si="2"/>
        <v/>
      </c>
      <c r="N251" s="21" t="str">
        <f t="shared" si="3"/>
        <v/>
      </c>
      <c r="O251" s="21" t="str">
        <f t="shared" si="4"/>
        <v/>
      </c>
      <c r="P251" s="21" t="str">
        <f t="shared" si="5"/>
        <v/>
      </c>
      <c r="Q251" s="21"/>
      <c r="R251" s="22"/>
      <c r="S251" s="22"/>
      <c r="T251" s="22"/>
      <c r="U251" s="22"/>
      <c r="V251" s="22"/>
      <c r="W251" s="22"/>
    </row>
    <row r="252" ht="13.5" customHeight="1">
      <c r="A252" s="15">
        <v>9.0</v>
      </c>
      <c r="B252" s="25">
        <v>10.0</v>
      </c>
      <c r="C252" s="26"/>
      <c r="D252" s="27"/>
      <c r="E252" s="27"/>
      <c r="F252" s="27"/>
      <c r="G252" s="27"/>
      <c r="H252" s="27"/>
      <c r="I252" s="27"/>
      <c r="J252" s="27"/>
      <c r="K252" s="28"/>
      <c r="L252" s="20" t="str">
        <f t="shared" si="1"/>
        <v/>
      </c>
      <c r="M252" s="21" t="str">
        <f t="shared" si="2"/>
        <v/>
      </c>
      <c r="N252" s="21" t="str">
        <f t="shared" si="3"/>
        <v/>
      </c>
      <c r="O252" s="21" t="str">
        <f t="shared" si="4"/>
        <v/>
      </c>
      <c r="P252" s="21" t="str">
        <f t="shared" si="5"/>
        <v/>
      </c>
      <c r="Q252" s="21"/>
      <c r="R252" s="22"/>
      <c r="S252" s="22"/>
      <c r="T252" s="22"/>
      <c r="U252" s="22"/>
      <c r="V252" s="22"/>
      <c r="W252" s="22"/>
    </row>
    <row r="253" ht="13.5" customHeight="1">
      <c r="A253" s="15">
        <v>9.0</v>
      </c>
      <c r="B253" s="25">
        <v>11.0</v>
      </c>
      <c r="C253" s="26"/>
      <c r="D253" s="27"/>
      <c r="E253" s="27"/>
      <c r="F253" s="27"/>
      <c r="G253" s="27"/>
      <c r="H253" s="27"/>
      <c r="I253" s="27"/>
      <c r="J253" s="27"/>
      <c r="K253" s="28"/>
      <c r="L253" s="20" t="str">
        <f t="shared" si="1"/>
        <v/>
      </c>
      <c r="M253" s="21" t="str">
        <f t="shared" si="2"/>
        <v/>
      </c>
      <c r="N253" s="21" t="str">
        <f t="shared" si="3"/>
        <v/>
      </c>
      <c r="O253" s="21" t="str">
        <f t="shared" si="4"/>
        <v/>
      </c>
      <c r="P253" s="21" t="str">
        <f t="shared" si="5"/>
        <v/>
      </c>
      <c r="Q253" s="21"/>
      <c r="R253" s="22"/>
      <c r="S253" s="22"/>
      <c r="T253" s="22"/>
      <c r="U253" s="22"/>
      <c r="V253" s="22"/>
      <c r="W253" s="22"/>
    </row>
    <row r="254" ht="13.5" customHeight="1">
      <c r="A254" s="15">
        <v>9.0</v>
      </c>
      <c r="B254" s="25">
        <v>12.0</v>
      </c>
      <c r="C254" s="26"/>
      <c r="D254" s="27"/>
      <c r="E254" s="27"/>
      <c r="F254" s="27"/>
      <c r="G254" s="27"/>
      <c r="H254" s="27"/>
      <c r="I254" s="27"/>
      <c r="J254" s="27"/>
      <c r="K254" s="28"/>
      <c r="L254" s="20" t="str">
        <f t="shared" si="1"/>
        <v/>
      </c>
      <c r="M254" s="21" t="str">
        <f t="shared" si="2"/>
        <v/>
      </c>
      <c r="N254" s="21" t="str">
        <f t="shared" si="3"/>
        <v/>
      </c>
      <c r="O254" s="21" t="str">
        <f t="shared" si="4"/>
        <v/>
      </c>
      <c r="P254" s="21" t="str">
        <f t="shared" si="5"/>
        <v/>
      </c>
      <c r="Q254" s="21"/>
      <c r="R254" s="22"/>
      <c r="S254" s="22"/>
      <c r="T254" s="22"/>
      <c r="U254" s="22"/>
      <c r="V254" s="22"/>
      <c r="W254" s="22"/>
    </row>
    <row r="255" ht="13.5" customHeight="1">
      <c r="A255" s="15">
        <v>9.0</v>
      </c>
      <c r="B255" s="25">
        <v>13.0</v>
      </c>
      <c r="C255" s="26"/>
      <c r="D255" s="27"/>
      <c r="E255" s="27"/>
      <c r="F255" s="27"/>
      <c r="G255" s="27"/>
      <c r="H255" s="27"/>
      <c r="I255" s="27"/>
      <c r="J255" s="27"/>
      <c r="K255" s="28"/>
      <c r="L255" s="20" t="str">
        <f t="shared" si="1"/>
        <v/>
      </c>
      <c r="M255" s="21" t="str">
        <f t="shared" si="2"/>
        <v/>
      </c>
      <c r="N255" s="21" t="str">
        <f t="shared" si="3"/>
        <v/>
      </c>
      <c r="O255" s="21" t="str">
        <f t="shared" si="4"/>
        <v/>
      </c>
      <c r="P255" s="21" t="str">
        <f t="shared" si="5"/>
        <v/>
      </c>
      <c r="Q255" s="21"/>
      <c r="R255" s="22"/>
      <c r="S255" s="22"/>
      <c r="T255" s="22"/>
      <c r="U255" s="22"/>
      <c r="V255" s="22"/>
      <c r="W255" s="22"/>
    </row>
    <row r="256" ht="13.5" customHeight="1">
      <c r="A256" s="15">
        <v>9.0</v>
      </c>
      <c r="B256" s="25">
        <v>14.0</v>
      </c>
      <c r="C256" s="26"/>
      <c r="D256" s="27"/>
      <c r="E256" s="27"/>
      <c r="F256" s="27"/>
      <c r="G256" s="27"/>
      <c r="H256" s="27"/>
      <c r="I256" s="27"/>
      <c r="J256" s="27"/>
      <c r="K256" s="28"/>
      <c r="L256" s="20" t="str">
        <f t="shared" si="1"/>
        <v/>
      </c>
      <c r="M256" s="21" t="str">
        <f t="shared" si="2"/>
        <v/>
      </c>
      <c r="N256" s="21" t="str">
        <f t="shared" si="3"/>
        <v/>
      </c>
      <c r="O256" s="21" t="str">
        <f t="shared" si="4"/>
        <v/>
      </c>
      <c r="P256" s="21" t="str">
        <f t="shared" si="5"/>
        <v/>
      </c>
      <c r="Q256" s="21"/>
      <c r="R256" s="22"/>
      <c r="S256" s="22"/>
      <c r="T256" s="22"/>
      <c r="U256" s="22"/>
      <c r="V256" s="22"/>
      <c r="W256" s="22"/>
    </row>
    <row r="257" ht="13.5" customHeight="1">
      <c r="A257" s="15">
        <v>9.0</v>
      </c>
      <c r="B257" s="25">
        <v>15.0</v>
      </c>
      <c r="C257" s="26"/>
      <c r="D257" s="27"/>
      <c r="E257" s="27"/>
      <c r="F257" s="27"/>
      <c r="G257" s="27"/>
      <c r="H257" s="27"/>
      <c r="I257" s="27"/>
      <c r="J257" s="27"/>
      <c r="K257" s="28"/>
      <c r="L257" s="20" t="str">
        <f t="shared" si="1"/>
        <v/>
      </c>
      <c r="M257" s="21" t="str">
        <f t="shared" si="2"/>
        <v/>
      </c>
      <c r="N257" s="21" t="str">
        <f t="shared" si="3"/>
        <v/>
      </c>
      <c r="O257" s="21" t="str">
        <f t="shared" si="4"/>
        <v/>
      </c>
      <c r="P257" s="21" t="str">
        <f t="shared" si="5"/>
        <v/>
      </c>
      <c r="Q257" s="21"/>
      <c r="R257" s="22"/>
      <c r="S257" s="22"/>
      <c r="T257" s="22"/>
      <c r="U257" s="22"/>
      <c r="V257" s="22"/>
      <c r="W257" s="22"/>
    </row>
    <row r="258" ht="13.5" customHeight="1">
      <c r="A258" s="15">
        <v>9.0</v>
      </c>
      <c r="B258" s="25">
        <v>16.0</v>
      </c>
      <c r="C258" s="26"/>
      <c r="D258" s="27"/>
      <c r="E258" s="27"/>
      <c r="F258" s="27"/>
      <c r="G258" s="27"/>
      <c r="H258" s="27"/>
      <c r="I258" s="27"/>
      <c r="J258" s="27"/>
      <c r="K258" s="28"/>
      <c r="L258" s="20" t="str">
        <f t="shared" si="1"/>
        <v/>
      </c>
      <c r="M258" s="21" t="str">
        <f t="shared" si="2"/>
        <v/>
      </c>
      <c r="N258" s="21" t="str">
        <f t="shared" si="3"/>
        <v/>
      </c>
      <c r="O258" s="21" t="str">
        <f t="shared" si="4"/>
        <v/>
      </c>
      <c r="P258" s="21" t="str">
        <f t="shared" si="5"/>
        <v/>
      </c>
      <c r="Q258" s="21"/>
      <c r="R258" s="22"/>
      <c r="S258" s="22"/>
      <c r="T258" s="22"/>
      <c r="U258" s="22"/>
      <c r="V258" s="22"/>
      <c r="W258" s="22"/>
    </row>
    <row r="259" ht="13.5" customHeight="1">
      <c r="A259" s="15">
        <v>9.0</v>
      </c>
      <c r="B259" s="25">
        <v>17.0</v>
      </c>
      <c r="C259" s="26"/>
      <c r="D259" s="27"/>
      <c r="E259" s="27"/>
      <c r="F259" s="27"/>
      <c r="G259" s="27"/>
      <c r="H259" s="27"/>
      <c r="I259" s="27"/>
      <c r="J259" s="27"/>
      <c r="K259" s="28"/>
      <c r="L259" s="20" t="str">
        <f t="shared" si="1"/>
        <v/>
      </c>
      <c r="M259" s="21" t="str">
        <f t="shared" si="2"/>
        <v/>
      </c>
      <c r="N259" s="21" t="str">
        <f t="shared" si="3"/>
        <v/>
      </c>
      <c r="O259" s="21" t="str">
        <f t="shared" si="4"/>
        <v/>
      </c>
      <c r="P259" s="21" t="str">
        <f t="shared" si="5"/>
        <v/>
      </c>
      <c r="Q259" s="21"/>
      <c r="R259" s="22"/>
      <c r="S259" s="22"/>
      <c r="T259" s="22"/>
      <c r="U259" s="22"/>
      <c r="V259" s="22"/>
      <c r="W259" s="22"/>
    </row>
    <row r="260" ht="13.5" customHeight="1">
      <c r="A260" s="15">
        <v>9.0</v>
      </c>
      <c r="B260" s="25">
        <v>18.0</v>
      </c>
      <c r="C260" s="26"/>
      <c r="D260" s="27"/>
      <c r="E260" s="27"/>
      <c r="F260" s="27"/>
      <c r="G260" s="27"/>
      <c r="H260" s="27"/>
      <c r="I260" s="27"/>
      <c r="J260" s="27"/>
      <c r="K260" s="28"/>
      <c r="L260" s="20" t="str">
        <f t="shared" si="1"/>
        <v/>
      </c>
      <c r="M260" s="21" t="str">
        <f t="shared" si="2"/>
        <v/>
      </c>
      <c r="N260" s="21" t="str">
        <f t="shared" si="3"/>
        <v/>
      </c>
      <c r="O260" s="21" t="str">
        <f t="shared" si="4"/>
        <v/>
      </c>
      <c r="P260" s="21" t="str">
        <f t="shared" si="5"/>
        <v/>
      </c>
      <c r="Q260" s="21"/>
      <c r="R260" s="22"/>
      <c r="S260" s="22"/>
      <c r="T260" s="22"/>
      <c r="U260" s="22"/>
      <c r="V260" s="22"/>
      <c r="W260" s="22"/>
    </row>
    <row r="261" ht="13.5" customHeight="1">
      <c r="A261" s="15">
        <v>9.0</v>
      </c>
      <c r="B261" s="25">
        <v>19.0</v>
      </c>
      <c r="C261" s="26"/>
      <c r="D261" s="27"/>
      <c r="E261" s="27"/>
      <c r="F261" s="27"/>
      <c r="G261" s="27"/>
      <c r="H261" s="27"/>
      <c r="I261" s="27"/>
      <c r="J261" s="27"/>
      <c r="K261" s="28"/>
      <c r="L261" s="20" t="str">
        <f t="shared" si="1"/>
        <v/>
      </c>
      <c r="M261" s="21" t="str">
        <f t="shared" si="2"/>
        <v/>
      </c>
      <c r="N261" s="21" t="str">
        <f t="shared" si="3"/>
        <v/>
      </c>
      <c r="O261" s="21" t="str">
        <f t="shared" si="4"/>
        <v/>
      </c>
      <c r="P261" s="21" t="str">
        <f t="shared" si="5"/>
        <v/>
      </c>
      <c r="Q261" s="21"/>
      <c r="R261" s="22"/>
      <c r="S261" s="22"/>
      <c r="T261" s="22"/>
      <c r="U261" s="22"/>
      <c r="V261" s="22"/>
      <c r="W261" s="22"/>
    </row>
    <row r="262" ht="13.5" customHeight="1">
      <c r="A262" s="15">
        <v>9.0</v>
      </c>
      <c r="B262" s="25">
        <v>20.0</v>
      </c>
      <c r="C262" s="26"/>
      <c r="D262" s="27"/>
      <c r="E262" s="27"/>
      <c r="F262" s="27"/>
      <c r="G262" s="27"/>
      <c r="H262" s="27"/>
      <c r="I262" s="27"/>
      <c r="J262" s="27"/>
      <c r="K262" s="28"/>
      <c r="L262" s="20" t="str">
        <f t="shared" si="1"/>
        <v/>
      </c>
      <c r="M262" s="21" t="str">
        <f t="shared" si="2"/>
        <v/>
      </c>
      <c r="N262" s="21" t="str">
        <f t="shared" si="3"/>
        <v/>
      </c>
      <c r="O262" s="21" t="str">
        <f t="shared" si="4"/>
        <v/>
      </c>
      <c r="P262" s="21" t="str">
        <f t="shared" si="5"/>
        <v/>
      </c>
      <c r="Q262" s="21"/>
      <c r="R262" s="22"/>
      <c r="S262" s="22"/>
      <c r="T262" s="22"/>
      <c r="U262" s="22"/>
      <c r="V262" s="22"/>
      <c r="W262" s="22"/>
    </row>
    <row r="263" ht="13.5" customHeight="1">
      <c r="A263" s="15">
        <v>9.0</v>
      </c>
      <c r="B263" s="25">
        <v>21.0</v>
      </c>
      <c r="C263" s="26"/>
      <c r="D263" s="27"/>
      <c r="E263" s="27"/>
      <c r="F263" s="27"/>
      <c r="G263" s="27"/>
      <c r="H263" s="27"/>
      <c r="I263" s="27"/>
      <c r="J263" s="27"/>
      <c r="K263" s="28"/>
      <c r="L263" s="20" t="str">
        <f t="shared" si="1"/>
        <v/>
      </c>
      <c r="M263" s="21" t="str">
        <f t="shared" si="2"/>
        <v/>
      </c>
      <c r="N263" s="21" t="str">
        <f t="shared" si="3"/>
        <v/>
      </c>
      <c r="O263" s="21" t="str">
        <f t="shared" si="4"/>
        <v/>
      </c>
      <c r="P263" s="21" t="str">
        <f t="shared" si="5"/>
        <v/>
      </c>
      <c r="Q263" s="21"/>
      <c r="R263" s="22"/>
      <c r="S263" s="22"/>
      <c r="T263" s="22"/>
      <c r="U263" s="22"/>
      <c r="V263" s="22"/>
      <c r="W263" s="22"/>
    </row>
    <row r="264" ht="13.5" customHeight="1">
      <c r="A264" s="15">
        <v>9.0</v>
      </c>
      <c r="B264" s="25">
        <v>22.0</v>
      </c>
      <c r="C264" s="26"/>
      <c r="D264" s="27"/>
      <c r="E264" s="27"/>
      <c r="F264" s="27"/>
      <c r="G264" s="27"/>
      <c r="H264" s="27"/>
      <c r="I264" s="27"/>
      <c r="J264" s="27"/>
      <c r="K264" s="28"/>
      <c r="L264" s="20" t="str">
        <f t="shared" si="1"/>
        <v/>
      </c>
      <c r="M264" s="21" t="str">
        <f t="shared" si="2"/>
        <v/>
      </c>
      <c r="N264" s="21" t="str">
        <f t="shared" si="3"/>
        <v/>
      </c>
      <c r="O264" s="21" t="str">
        <f t="shared" si="4"/>
        <v/>
      </c>
      <c r="P264" s="21" t="str">
        <f t="shared" si="5"/>
        <v/>
      </c>
      <c r="Q264" s="21"/>
      <c r="R264" s="22"/>
      <c r="S264" s="22"/>
      <c r="T264" s="22"/>
      <c r="U264" s="22"/>
      <c r="V264" s="22"/>
      <c r="W264" s="22"/>
    </row>
    <row r="265" ht="13.5" customHeight="1">
      <c r="A265" s="15">
        <v>9.0</v>
      </c>
      <c r="B265" s="25">
        <v>23.0</v>
      </c>
      <c r="C265" s="26"/>
      <c r="D265" s="27"/>
      <c r="E265" s="27"/>
      <c r="F265" s="27"/>
      <c r="G265" s="27"/>
      <c r="H265" s="27"/>
      <c r="I265" s="27"/>
      <c r="J265" s="27"/>
      <c r="K265" s="28"/>
      <c r="L265" s="20" t="str">
        <f t="shared" si="1"/>
        <v/>
      </c>
      <c r="M265" s="21" t="str">
        <f t="shared" si="2"/>
        <v/>
      </c>
      <c r="N265" s="21" t="str">
        <f t="shared" si="3"/>
        <v/>
      </c>
      <c r="O265" s="21" t="str">
        <f t="shared" si="4"/>
        <v/>
      </c>
      <c r="P265" s="21" t="str">
        <f t="shared" si="5"/>
        <v/>
      </c>
      <c r="Q265" s="21"/>
      <c r="R265" s="22"/>
      <c r="S265" s="22"/>
      <c r="T265" s="22"/>
      <c r="U265" s="22"/>
      <c r="V265" s="22"/>
      <c r="W265" s="22"/>
    </row>
    <row r="266" ht="13.5" customHeight="1">
      <c r="A266" s="15">
        <v>9.0</v>
      </c>
      <c r="B266" s="25">
        <v>24.0</v>
      </c>
      <c r="C266" s="26"/>
      <c r="D266" s="27"/>
      <c r="E266" s="27"/>
      <c r="F266" s="27"/>
      <c r="G266" s="27"/>
      <c r="H266" s="27"/>
      <c r="I266" s="27"/>
      <c r="J266" s="27"/>
      <c r="K266" s="28"/>
      <c r="L266" s="20" t="str">
        <f t="shared" si="1"/>
        <v/>
      </c>
      <c r="M266" s="21" t="str">
        <f t="shared" si="2"/>
        <v/>
      </c>
      <c r="N266" s="21" t="str">
        <f t="shared" si="3"/>
        <v/>
      </c>
      <c r="O266" s="21" t="str">
        <f t="shared" si="4"/>
        <v/>
      </c>
      <c r="P266" s="21" t="str">
        <f t="shared" si="5"/>
        <v/>
      </c>
      <c r="Q266" s="21"/>
      <c r="R266" s="22"/>
      <c r="S266" s="22"/>
      <c r="T266" s="22"/>
      <c r="U266" s="22"/>
      <c r="V266" s="22"/>
      <c r="W266" s="22"/>
    </row>
    <row r="267" ht="13.5" customHeight="1">
      <c r="A267" s="15">
        <v>9.0</v>
      </c>
      <c r="B267" s="25">
        <v>25.0</v>
      </c>
      <c r="C267" s="26"/>
      <c r="D267" s="27"/>
      <c r="E267" s="27"/>
      <c r="F267" s="27"/>
      <c r="G267" s="27"/>
      <c r="H267" s="27"/>
      <c r="I267" s="27"/>
      <c r="J267" s="27"/>
      <c r="K267" s="28"/>
      <c r="L267" s="20" t="str">
        <f t="shared" si="1"/>
        <v/>
      </c>
      <c r="M267" s="21" t="str">
        <f t="shared" si="2"/>
        <v/>
      </c>
      <c r="N267" s="21" t="str">
        <f t="shared" si="3"/>
        <v/>
      </c>
      <c r="O267" s="21" t="str">
        <f t="shared" si="4"/>
        <v/>
      </c>
      <c r="P267" s="21" t="str">
        <f t="shared" si="5"/>
        <v/>
      </c>
      <c r="Q267" s="21"/>
      <c r="R267" s="22"/>
      <c r="S267" s="22"/>
      <c r="T267" s="22"/>
      <c r="U267" s="22"/>
      <c r="V267" s="22"/>
      <c r="W267" s="22"/>
    </row>
    <row r="268" ht="13.5" customHeight="1">
      <c r="A268" s="15">
        <v>9.0</v>
      </c>
      <c r="B268" s="25">
        <v>26.0</v>
      </c>
      <c r="C268" s="26"/>
      <c r="D268" s="27"/>
      <c r="E268" s="27"/>
      <c r="F268" s="27"/>
      <c r="G268" s="27"/>
      <c r="H268" s="27"/>
      <c r="I268" s="27"/>
      <c r="J268" s="27"/>
      <c r="K268" s="27"/>
      <c r="L268" s="20" t="str">
        <f t="shared" si="1"/>
        <v/>
      </c>
      <c r="M268" s="21" t="str">
        <f t="shared" si="2"/>
        <v/>
      </c>
      <c r="N268" s="21" t="str">
        <f t="shared" si="3"/>
        <v/>
      </c>
      <c r="O268" s="21" t="str">
        <f t="shared" si="4"/>
        <v/>
      </c>
      <c r="P268" s="21" t="str">
        <f t="shared" si="5"/>
        <v/>
      </c>
      <c r="Q268" s="21"/>
      <c r="R268" s="22"/>
      <c r="S268" s="22"/>
      <c r="T268" s="22"/>
      <c r="U268" s="22"/>
      <c r="V268" s="22"/>
      <c r="W268" s="22"/>
    </row>
    <row r="269" ht="13.5" customHeight="1">
      <c r="A269" s="15">
        <v>9.0</v>
      </c>
      <c r="B269" s="25">
        <v>27.0</v>
      </c>
      <c r="C269" s="26"/>
      <c r="D269" s="27"/>
      <c r="E269" s="27"/>
      <c r="F269" s="27"/>
      <c r="G269" s="27"/>
      <c r="H269" s="27"/>
      <c r="I269" s="27"/>
      <c r="J269" s="27"/>
      <c r="K269" s="27"/>
      <c r="L269" s="20" t="str">
        <f t="shared" si="1"/>
        <v/>
      </c>
      <c r="M269" s="21" t="str">
        <f t="shared" si="2"/>
        <v/>
      </c>
      <c r="N269" s="21" t="str">
        <f t="shared" si="3"/>
        <v/>
      </c>
      <c r="O269" s="21" t="str">
        <f t="shared" si="4"/>
        <v/>
      </c>
      <c r="P269" s="21" t="str">
        <f t="shared" si="5"/>
        <v/>
      </c>
      <c r="Q269" s="21"/>
      <c r="R269" s="22"/>
      <c r="S269" s="22"/>
      <c r="T269" s="22"/>
      <c r="U269" s="22"/>
      <c r="V269" s="22"/>
      <c r="W269" s="22"/>
    </row>
    <row r="270" ht="13.5" customHeight="1">
      <c r="A270" s="15">
        <v>9.0</v>
      </c>
      <c r="B270" s="25">
        <v>28.0</v>
      </c>
      <c r="C270" s="26"/>
      <c r="D270" s="27"/>
      <c r="E270" s="27"/>
      <c r="F270" s="27"/>
      <c r="G270" s="27"/>
      <c r="H270" s="27"/>
      <c r="I270" s="27"/>
      <c r="J270" s="27"/>
      <c r="K270" s="27"/>
      <c r="L270" s="20" t="str">
        <f t="shared" si="1"/>
        <v/>
      </c>
      <c r="M270" s="21" t="str">
        <f t="shared" si="2"/>
        <v/>
      </c>
      <c r="N270" s="21" t="str">
        <f t="shared" si="3"/>
        <v/>
      </c>
      <c r="O270" s="21" t="str">
        <f t="shared" si="4"/>
        <v/>
      </c>
      <c r="P270" s="21" t="str">
        <f t="shared" si="5"/>
        <v/>
      </c>
      <c r="Q270" s="21"/>
      <c r="R270" s="22"/>
      <c r="S270" s="22"/>
      <c r="T270" s="22"/>
      <c r="U270" s="22"/>
      <c r="V270" s="22"/>
      <c r="W270" s="22"/>
    </row>
    <row r="271" ht="13.5" customHeight="1">
      <c r="A271" s="15">
        <v>9.0</v>
      </c>
      <c r="B271" s="25">
        <v>29.0</v>
      </c>
      <c r="C271" s="26"/>
      <c r="D271" s="27"/>
      <c r="E271" s="27"/>
      <c r="F271" s="27"/>
      <c r="G271" s="27"/>
      <c r="H271" s="27"/>
      <c r="I271" s="27"/>
      <c r="J271" s="27"/>
      <c r="K271" s="27"/>
      <c r="L271" s="20" t="str">
        <f t="shared" si="1"/>
        <v/>
      </c>
      <c r="M271" s="21" t="str">
        <f t="shared" si="2"/>
        <v/>
      </c>
      <c r="N271" s="21" t="str">
        <f t="shared" si="3"/>
        <v/>
      </c>
      <c r="O271" s="21" t="str">
        <f t="shared" si="4"/>
        <v/>
      </c>
      <c r="P271" s="21" t="str">
        <f t="shared" si="5"/>
        <v/>
      </c>
      <c r="Q271" s="21"/>
      <c r="R271" s="22"/>
      <c r="S271" s="22"/>
      <c r="T271" s="22"/>
      <c r="U271" s="22"/>
      <c r="V271" s="22"/>
      <c r="W271" s="22"/>
    </row>
    <row r="272" ht="13.5" customHeight="1">
      <c r="A272" s="29">
        <v>9.0</v>
      </c>
      <c r="B272" s="30">
        <v>30.0</v>
      </c>
      <c r="C272" s="31"/>
      <c r="D272" s="32"/>
      <c r="E272" s="32"/>
      <c r="F272" s="32"/>
      <c r="G272" s="32"/>
      <c r="H272" s="32"/>
      <c r="I272" s="32"/>
      <c r="J272" s="32"/>
      <c r="K272" s="33"/>
      <c r="L272" s="20" t="str">
        <f t="shared" si="1"/>
        <v/>
      </c>
      <c r="M272" s="21" t="str">
        <f t="shared" si="2"/>
        <v/>
      </c>
      <c r="N272" s="21" t="str">
        <f t="shared" si="3"/>
        <v/>
      </c>
      <c r="O272" s="21" t="str">
        <f t="shared" si="4"/>
        <v/>
      </c>
      <c r="P272" s="21" t="str">
        <f t="shared" si="5"/>
        <v/>
      </c>
      <c r="Q272" s="21"/>
      <c r="R272" s="22"/>
      <c r="S272" s="22"/>
      <c r="T272" s="22"/>
      <c r="U272" s="22"/>
      <c r="V272" s="22"/>
      <c r="W272" s="22"/>
    </row>
    <row r="273" ht="13.5" customHeight="1">
      <c r="A273" s="37" t="s">
        <v>17</v>
      </c>
      <c r="B273" s="38"/>
      <c r="C273" s="39">
        <f>COUNTA(C3:C272)</f>
        <v>0</v>
      </c>
      <c r="D273" s="39">
        <f t="shared" ref="D273:K273" si="6">COUNT(D3:D272)</f>
        <v>0</v>
      </c>
      <c r="E273" s="39">
        <f t="shared" si="6"/>
        <v>0</v>
      </c>
      <c r="F273" s="39">
        <f t="shared" si="6"/>
        <v>0</v>
      </c>
      <c r="G273" s="39">
        <f t="shared" si="6"/>
        <v>0</v>
      </c>
      <c r="H273" s="39">
        <f t="shared" si="6"/>
        <v>0</v>
      </c>
      <c r="I273" s="39">
        <f t="shared" si="6"/>
        <v>0</v>
      </c>
      <c r="J273" s="39">
        <f t="shared" si="6"/>
        <v>0</v>
      </c>
      <c r="K273" s="39">
        <f t="shared" si="6"/>
        <v>0</v>
      </c>
      <c r="L273" s="40" t="str">
        <f t="array" ref="L273">IFERROR(INDIRECT("L"&amp;MATCH(0,INDEX(0/(L$3:L$272&lt;&gt;""),),0)+2),"")</f>
        <v/>
      </c>
      <c r="M273" s="41" t="str">
        <f t="array" ref="M273">IFERROR(INDIRECT("M"&amp;MATCH(0,INDEX(0/(M$3:M$272&lt;&gt;""),),0)+2),"")</f>
        <v/>
      </c>
      <c r="N273" s="42" t="str">
        <f t="array" ref="N273">IFERROR(INDIRECT("N"&amp;MATCH(0,INDEX(0/(N$3:N$272&lt;&gt;""),),0)+2),"")</f>
        <v/>
      </c>
      <c r="O273" s="42"/>
      <c r="P273" s="42"/>
      <c r="Q273" s="42"/>
      <c r="R273" s="42"/>
      <c r="S273" s="22"/>
      <c r="T273" s="22"/>
      <c r="U273" s="22"/>
      <c r="V273" s="22"/>
      <c r="W273" s="22"/>
    </row>
    <row r="274" ht="13.5" customHeight="1">
      <c r="A274" s="37" t="s">
        <v>18</v>
      </c>
      <c r="B274" s="38"/>
      <c r="C274" s="43" t="s">
        <v>19</v>
      </c>
      <c r="D274" s="44">
        <f t="shared" ref="D274:K274" si="7">IF(D273&lt;&gt;0,AVERAGE(D3:D272),0)</f>
        <v>0</v>
      </c>
      <c r="E274" s="44">
        <f t="shared" si="7"/>
        <v>0</v>
      </c>
      <c r="F274" s="44">
        <f t="shared" si="7"/>
        <v>0</v>
      </c>
      <c r="G274" s="44">
        <f t="shared" si="7"/>
        <v>0</v>
      </c>
      <c r="H274" s="44">
        <f t="shared" si="7"/>
        <v>0</v>
      </c>
      <c r="I274" s="44">
        <f t="shared" si="7"/>
        <v>0</v>
      </c>
      <c r="J274" s="44">
        <f t="shared" si="7"/>
        <v>0</v>
      </c>
      <c r="K274" s="44">
        <f t="shared" si="7"/>
        <v>0</v>
      </c>
      <c r="L274" s="42">
        <f t="shared" ref="L274:M274" si="8">COUNTA(L3:L272) -COUNTBLANK(L3:L272)</f>
        <v>0</v>
      </c>
      <c r="M274" s="42">
        <f t="shared" si="8"/>
        <v>0</v>
      </c>
      <c r="N274" s="42"/>
      <c r="O274" s="42">
        <f>MAX(O3:O272)</f>
        <v>0</v>
      </c>
      <c r="P274" s="42"/>
      <c r="Q274" s="42"/>
      <c r="R274" s="42"/>
      <c r="S274" s="22"/>
      <c r="T274" s="22"/>
      <c r="U274" s="22"/>
      <c r="V274" s="22"/>
      <c r="W274" s="22"/>
    </row>
    <row r="275" ht="13.5" customHeight="1">
      <c r="A275" s="45" t="s">
        <v>20</v>
      </c>
      <c r="B275" s="46"/>
      <c r="C275" s="43" t="s">
        <v>19</v>
      </c>
      <c r="D275" s="44">
        <f t="shared" ref="D275:K275" si="9">IF(D273&gt;=2,STDEV(D3:D272),0)</f>
        <v>0</v>
      </c>
      <c r="E275" s="44">
        <f t="shared" si="9"/>
        <v>0</v>
      </c>
      <c r="F275" s="44">
        <f t="shared" si="9"/>
        <v>0</v>
      </c>
      <c r="G275" s="44">
        <f t="shared" si="9"/>
        <v>0</v>
      </c>
      <c r="H275" s="44">
        <f t="shared" si="9"/>
        <v>0</v>
      </c>
      <c r="I275" s="44">
        <f t="shared" si="9"/>
        <v>0</v>
      </c>
      <c r="J275" s="44">
        <f t="shared" si="9"/>
        <v>0</v>
      </c>
      <c r="K275" s="44">
        <f t="shared" si="9"/>
        <v>0</v>
      </c>
      <c r="L275" s="42"/>
      <c r="M275" s="42"/>
      <c r="N275" s="42"/>
      <c r="O275" s="42" t="str">
        <f t="array" ref="O275">INDEX(P3:P272,MATCH(1,O3:O272,0))</f>
        <v>#N/A</v>
      </c>
      <c r="P275" s="42"/>
      <c r="Q275" s="42"/>
      <c r="R275" s="42"/>
      <c r="S275" s="22"/>
      <c r="T275" s="22"/>
      <c r="U275" s="22"/>
      <c r="V275" s="22"/>
      <c r="W275" s="22"/>
    </row>
    <row r="276" ht="13.5" customHeight="1">
      <c r="A276" s="47"/>
      <c r="B276" s="47"/>
      <c r="C276" s="48"/>
      <c r="D276" s="48" t="str">
        <f>IF(L273="","","※"&amp;L273&amp;"に名前の入力がありません。(名前未入力" &amp; L274 &amp; "件あり)")</f>
        <v/>
      </c>
      <c r="E276" s="48"/>
      <c r="F276" s="48"/>
      <c r="G276" s="48"/>
      <c r="H276" s="48"/>
      <c r="I276" s="48"/>
      <c r="J276" s="48"/>
      <c r="K276" s="48"/>
      <c r="L276" s="22"/>
      <c r="M276" s="22"/>
      <c r="N276" s="22"/>
      <c r="O276" s="42" t="str">
        <f t="array" ref="O276">INDEX(P3:P272,MATCH(2,O3:O272,0))</f>
        <v>#N/A</v>
      </c>
      <c r="P276" s="22"/>
      <c r="Q276" s="22"/>
      <c r="R276" s="22"/>
      <c r="S276" s="22"/>
      <c r="T276" s="22"/>
      <c r="U276" s="22"/>
      <c r="V276" s="22"/>
      <c r="W276" s="22"/>
    </row>
    <row r="277" ht="13.5" customHeight="1">
      <c r="A277" s="47"/>
      <c r="B277" s="47"/>
      <c r="C277" s="48"/>
      <c r="D277" s="48" t="str">
        <f>IF(M273="","","※" &amp; M273 &amp; "に未入力の種目があります。(" &amp; M274 &amp; "人に未入力種目あり。１種目も行っていない生徒は除く)")</f>
        <v/>
      </c>
      <c r="E277" s="48"/>
      <c r="F277" s="48"/>
      <c r="G277" s="48"/>
      <c r="H277" s="48"/>
      <c r="I277" s="48"/>
      <c r="J277" s="48"/>
      <c r="K277" s="48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ht="13.5" customHeight="1">
      <c r="A278" s="47"/>
      <c r="B278" s="47"/>
      <c r="C278" s="48"/>
      <c r="D278" s="49" t="str">
        <f>IF(D277="","","　空欄：実施していない。　　0：実施した結果、記録が0。")</f>
        <v/>
      </c>
      <c r="E278" s="48"/>
      <c r="F278" s="48"/>
      <c r="G278" s="48"/>
      <c r="H278" s="48"/>
      <c r="I278" s="48"/>
      <c r="J278" s="48"/>
      <c r="K278" s="48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ht="13.5" customHeight="1">
      <c r="A279" s="47"/>
      <c r="B279" s="47"/>
      <c r="C279" s="48"/>
      <c r="D279" s="48" t="str">
        <f>IF(N273="","","※"&amp;N273&amp;"さんと同じ名前の生徒が"&amp; O274 &amp; "名います。（一人目" &amp; O275 &amp; "・二人目" &amp; O276 &amp; ")")</f>
        <v/>
      </c>
      <c r="E279" s="48"/>
      <c r="F279" s="48"/>
      <c r="G279" s="48"/>
      <c r="H279" s="48"/>
      <c r="I279" s="48"/>
      <c r="J279" s="48"/>
      <c r="K279" s="48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ht="13.5" customHeight="1">
      <c r="A280" s="47"/>
      <c r="B280" s="47"/>
      <c r="C280" s="48"/>
      <c r="D280" s="49" t="str">
        <f>IF(D279="","","　前年の名前を確認し同じ名前に変更してください。半角全角に注意してください。")</f>
        <v/>
      </c>
      <c r="E280" s="48"/>
      <c r="F280" s="48"/>
      <c r="G280" s="48"/>
      <c r="H280" s="48"/>
      <c r="I280" s="48"/>
      <c r="J280" s="48"/>
      <c r="K280" s="48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ht="13.5" customHeight="1">
      <c r="A281" s="47"/>
      <c r="B281" s="47"/>
      <c r="C281" s="48"/>
      <c r="D281" s="48"/>
      <c r="E281" s="48"/>
      <c r="F281" s="48"/>
      <c r="G281" s="48"/>
      <c r="H281" s="48"/>
      <c r="I281" s="48"/>
      <c r="J281" s="48"/>
      <c r="K281" s="48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ht="13.5" customHeight="1">
      <c r="A282" s="47"/>
      <c r="B282" s="47"/>
      <c r="C282" s="48"/>
      <c r="D282" s="48"/>
      <c r="E282" s="48"/>
      <c r="F282" s="48"/>
      <c r="G282" s="48"/>
      <c r="H282" s="48"/>
      <c r="I282" s="48"/>
      <c r="J282" s="48"/>
      <c r="K282" s="48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ht="13.5" customHeight="1">
      <c r="A283" s="47"/>
      <c r="B283" s="47"/>
      <c r="C283" s="48"/>
      <c r="D283" s="48"/>
      <c r="E283" s="48"/>
      <c r="F283" s="48"/>
      <c r="G283" s="48"/>
      <c r="H283" s="48"/>
      <c r="I283" s="48"/>
      <c r="J283" s="48"/>
      <c r="K283" s="48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ht="13.5" customHeight="1">
      <c r="A284" s="47"/>
      <c r="B284" s="47"/>
      <c r="C284" s="48"/>
      <c r="D284" s="48"/>
      <c r="E284" s="48"/>
      <c r="F284" s="48"/>
      <c r="G284" s="48"/>
      <c r="H284" s="48"/>
      <c r="I284" s="48"/>
      <c r="J284" s="48"/>
      <c r="K284" s="48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ht="13.5" customHeight="1">
      <c r="A285" s="47"/>
      <c r="B285" s="47"/>
      <c r="C285" s="48"/>
      <c r="D285" s="48"/>
      <c r="E285" s="48"/>
      <c r="F285" s="48"/>
      <c r="G285" s="48"/>
      <c r="H285" s="48"/>
      <c r="I285" s="48"/>
      <c r="J285" s="48"/>
      <c r="K285" s="48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ht="13.5" customHeight="1">
      <c r="A286" s="47"/>
      <c r="B286" s="47"/>
      <c r="C286" s="48"/>
      <c r="D286" s="48"/>
      <c r="E286" s="48"/>
      <c r="F286" s="48"/>
      <c r="G286" s="48"/>
      <c r="H286" s="48"/>
      <c r="I286" s="48"/>
      <c r="J286" s="48"/>
      <c r="K286" s="48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ht="13.5" customHeight="1">
      <c r="A287" s="47"/>
      <c r="B287" s="47"/>
      <c r="C287" s="48"/>
      <c r="D287" s="48"/>
      <c r="E287" s="48"/>
      <c r="F287" s="48"/>
      <c r="G287" s="48"/>
      <c r="H287" s="48"/>
      <c r="I287" s="48"/>
      <c r="J287" s="48"/>
      <c r="K287" s="48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ht="13.5" customHeight="1">
      <c r="A288" s="47"/>
      <c r="B288" s="47"/>
      <c r="C288" s="48"/>
      <c r="D288" s="48"/>
      <c r="E288" s="48"/>
      <c r="F288" s="48"/>
      <c r="G288" s="48"/>
      <c r="H288" s="48"/>
      <c r="I288" s="48"/>
      <c r="J288" s="48"/>
      <c r="K288" s="48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ht="13.5" customHeight="1">
      <c r="A289" s="47"/>
      <c r="B289" s="47"/>
      <c r="C289" s="48"/>
      <c r="D289" s="48"/>
      <c r="E289" s="48"/>
      <c r="F289" s="48"/>
      <c r="G289" s="48"/>
      <c r="H289" s="48"/>
      <c r="I289" s="48"/>
      <c r="J289" s="48"/>
      <c r="K289" s="48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ht="13.5" customHeight="1">
      <c r="A290" s="47"/>
      <c r="B290" s="47"/>
      <c r="C290" s="48"/>
      <c r="D290" s="48"/>
      <c r="E290" s="48"/>
      <c r="F290" s="48"/>
      <c r="G290" s="48"/>
      <c r="H290" s="48"/>
      <c r="I290" s="48"/>
      <c r="J290" s="48"/>
      <c r="K290" s="48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ht="13.5" customHeight="1">
      <c r="A291" s="47"/>
      <c r="B291" s="47"/>
      <c r="C291" s="48"/>
      <c r="D291" s="48"/>
      <c r="E291" s="48"/>
      <c r="F291" s="48"/>
      <c r="G291" s="48"/>
      <c r="H291" s="48"/>
      <c r="I291" s="48"/>
      <c r="J291" s="48"/>
      <c r="K291" s="48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ht="13.5" customHeight="1">
      <c r="A292" s="47"/>
      <c r="B292" s="47"/>
      <c r="C292" s="48"/>
      <c r="D292" s="48"/>
      <c r="E292" s="48"/>
      <c r="F292" s="48"/>
      <c r="G292" s="48"/>
      <c r="H292" s="48"/>
      <c r="I292" s="48"/>
      <c r="J292" s="48"/>
      <c r="K292" s="48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ht="13.5" customHeight="1">
      <c r="A293" s="47"/>
      <c r="B293" s="47"/>
      <c r="C293" s="48"/>
      <c r="D293" s="48"/>
      <c r="E293" s="48"/>
      <c r="F293" s="48"/>
      <c r="G293" s="48"/>
      <c r="H293" s="48"/>
      <c r="I293" s="48"/>
      <c r="J293" s="48"/>
      <c r="K293" s="48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ht="13.5" customHeight="1">
      <c r="A294" s="47"/>
      <c r="B294" s="47"/>
      <c r="C294" s="48"/>
      <c r="D294" s="48"/>
      <c r="E294" s="48"/>
      <c r="F294" s="48"/>
      <c r="G294" s="48"/>
      <c r="H294" s="48"/>
      <c r="I294" s="48"/>
      <c r="J294" s="48"/>
      <c r="K294" s="48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ht="13.5" customHeight="1">
      <c r="A295" s="47"/>
      <c r="B295" s="47"/>
      <c r="C295" s="48"/>
      <c r="D295" s="48"/>
      <c r="E295" s="48"/>
      <c r="F295" s="48"/>
      <c r="G295" s="48"/>
      <c r="H295" s="48"/>
      <c r="I295" s="48"/>
      <c r="J295" s="48"/>
      <c r="K295" s="48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ht="13.5" customHeight="1">
      <c r="A296" s="47"/>
      <c r="B296" s="47"/>
      <c r="C296" s="48"/>
      <c r="D296" s="48"/>
      <c r="E296" s="48"/>
      <c r="F296" s="48"/>
      <c r="G296" s="48"/>
      <c r="H296" s="48"/>
      <c r="I296" s="48"/>
      <c r="J296" s="48"/>
      <c r="K296" s="48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ht="13.5" customHeight="1">
      <c r="A297" s="47"/>
      <c r="B297" s="47"/>
      <c r="C297" s="48"/>
      <c r="D297" s="48"/>
      <c r="E297" s="48"/>
      <c r="F297" s="48"/>
      <c r="G297" s="48"/>
      <c r="H297" s="48"/>
      <c r="I297" s="48"/>
      <c r="J297" s="48"/>
      <c r="K297" s="48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ht="13.5" customHeight="1">
      <c r="A298" s="47"/>
      <c r="B298" s="47"/>
      <c r="C298" s="48"/>
      <c r="D298" s="48"/>
      <c r="E298" s="48"/>
      <c r="F298" s="48"/>
      <c r="G298" s="48"/>
      <c r="H298" s="48"/>
      <c r="I298" s="48"/>
      <c r="J298" s="48"/>
      <c r="K298" s="48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ht="13.5" customHeight="1">
      <c r="A299" s="47"/>
      <c r="B299" s="47"/>
      <c r="C299" s="48"/>
      <c r="D299" s="48"/>
      <c r="E299" s="48"/>
      <c r="F299" s="48"/>
      <c r="G299" s="48"/>
      <c r="H299" s="48"/>
      <c r="I299" s="48"/>
      <c r="J299" s="48"/>
      <c r="K299" s="48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ht="13.5" customHeight="1">
      <c r="A300" s="47"/>
      <c r="B300" s="47"/>
      <c r="C300" s="48"/>
      <c r="D300" s="48"/>
      <c r="E300" s="48"/>
      <c r="F300" s="48"/>
      <c r="G300" s="48"/>
      <c r="H300" s="48"/>
      <c r="I300" s="48"/>
      <c r="J300" s="48"/>
      <c r="K300" s="48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ht="13.5" customHeight="1">
      <c r="A301" s="47"/>
      <c r="B301" s="47"/>
      <c r="C301" s="48"/>
      <c r="D301" s="48"/>
      <c r="E301" s="48"/>
      <c r="F301" s="48"/>
      <c r="G301" s="48"/>
      <c r="H301" s="48"/>
      <c r="I301" s="48"/>
      <c r="J301" s="48"/>
      <c r="K301" s="48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ht="13.5" customHeight="1">
      <c r="A302" s="47"/>
      <c r="B302" s="47"/>
      <c r="C302" s="48"/>
      <c r="D302" s="48"/>
      <c r="E302" s="48"/>
      <c r="F302" s="48"/>
      <c r="G302" s="48"/>
      <c r="H302" s="48"/>
      <c r="I302" s="48"/>
      <c r="J302" s="48"/>
      <c r="K302" s="48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ht="13.5" customHeight="1">
      <c r="A303" s="47"/>
      <c r="B303" s="47"/>
      <c r="C303" s="48"/>
      <c r="D303" s="48"/>
      <c r="E303" s="48"/>
      <c r="F303" s="48"/>
      <c r="G303" s="48"/>
      <c r="H303" s="48"/>
      <c r="I303" s="48"/>
      <c r="J303" s="48"/>
      <c r="K303" s="48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ht="13.5" customHeight="1">
      <c r="A304" s="47"/>
      <c r="B304" s="47"/>
      <c r="C304" s="48"/>
      <c r="D304" s="48"/>
      <c r="E304" s="48"/>
      <c r="F304" s="48"/>
      <c r="G304" s="48"/>
      <c r="H304" s="48"/>
      <c r="I304" s="48"/>
      <c r="J304" s="48"/>
      <c r="K304" s="48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ht="13.5" customHeight="1">
      <c r="A305" s="47"/>
      <c r="B305" s="47"/>
      <c r="C305" s="48"/>
      <c r="D305" s="48"/>
      <c r="E305" s="48"/>
      <c r="F305" s="48"/>
      <c r="G305" s="48"/>
      <c r="H305" s="48"/>
      <c r="I305" s="48"/>
      <c r="J305" s="48"/>
      <c r="K305" s="48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ht="13.5" customHeight="1">
      <c r="A306" s="47"/>
      <c r="B306" s="47"/>
      <c r="C306" s="48"/>
      <c r="D306" s="48"/>
      <c r="E306" s="48"/>
      <c r="F306" s="48"/>
      <c r="G306" s="48"/>
      <c r="H306" s="48"/>
      <c r="I306" s="48"/>
      <c r="J306" s="48"/>
      <c r="K306" s="48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ht="13.5" customHeight="1">
      <c r="A307" s="47"/>
      <c r="B307" s="47"/>
      <c r="C307" s="48"/>
      <c r="D307" s="48"/>
      <c r="E307" s="48"/>
      <c r="F307" s="48"/>
      <c r="G307" s="48"/>
      <c r="H307" s="48"/>
      <c r="I307" s="48"/>
      <c r="J307" s="48"/>
      <c r="K307" s="48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ht="13.5" customHeight="1">
      <c r="A308" s="47"/>
      <c r="B308" s="47"/>
      <c r="C308" s="48"/>
      <c r="D308" s="48"/>
      <c r="E308" s="48"/>
      <c r="F308" s="48"/>
      <c r="G308" s="48"/>
      <c r="H308" s="48"/>
      <c r="I308" s="48"/>
      <c r="J308" s="48"/>
      <c r="K308" s="48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ht="13.5" customHeight="1">
      <c r="A309" s="47"/>
      <c r="B309" s="47"/>
      <c r="C309" s="48"/>
      <c r="D309" s="48"/>
      <c r="E309" s="48"/>
      <c r="F309" s="48"/>
      <c r="G309" s="48"/>
      <c r="H309" s="48"/>
      <c r="I309" s="48"/>
      <c r="J309" s="48"/>
      <c r="K309" s="48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ht="13.5" customHeight="1">
      <c r="A310" s="47"/>
      <c r="B310" s="47"/>
      <c r="C310" s="48"/>
      <c r="D310" s="48"/>
      <c r="E310" s="48"/>
      <c r="F310" s="48"/>
      <c r="G310" s="48"/>
      <c r="H310" s="48"/>
      <c r="I310" s="48"/>
      <c r="J310" s="48"/>
      <c r="K310" s="48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ht="13.5" customHeight="1">
      <c r="A311" s="50"/>
      <c r="B311" s="50"/>
    </row>
    <row r="312" ht="13.5" customHeight="1">
      <c r="A312" s="50"/>
      <c r="B312" s="50"/>
    </row>
    <row r="313" ht="13.5" customHeight="1">
      <c r="A313" s="50"/>
      <c r="B313" s="50"/>
    </row>
    <row r="314" ht="13.5" customHeight="1">
      <c r="A314" s="50"/>
      <c r="B314" s="50"/>
    </row>
    <row r="315" ht="13.5" customHeight="1">
      <c r="A315" s="50"/>
      <c r="B315" s="50"/>
    </row>
    <row r="316" ht="13.5" customHeight="1">
      <c r="A316" s="50"/>
      <c r="B316" s="50"/>
    </row>
    <row r="317" ht="13.5" customHeight="1">
      <c r="A317" s="50"/>
      <c r="B317" s="50"/>
    </row>
    <row r="318" ht="13.5" customHeight="1">
      <c r="A318" s="50"/>
      <c r="B318" s="50"/>
    </row>
    <row r="319" ht="13.5" customHeight="1">
      <c r="A319" s="50"/>
      <c r="B319" s="50"/>
    </row>
    <row r="320" ht="13.5" customHeight="1">
      <c r="A320" s="50"/>
      <c r="B320" s="50"/>
    </row>
    <row r="321" ht="13.5" customHeight="1">
      <c r="A321" s="50"/>
      <c r="B321" s="50"/>
    </row>
    <row r="322" ht="13.5" customHeight="1">
      <c r="A322" s="50"/>
      <c r="B322" s="50"/>
    </row>
    <row r="323" ht="13.5" customHeight="1">
      <c r="A323" s="50"/>
      <c r="B323" s="50"/>
    </row>
    <row r="324" ht="13.5" customHeight="1">
      <c r="A324" s="50"/>
      <c r="B324" s="50"/>
    </row>
    <row r="325" ht="13.5" customHeight="1">
      <c r="A325" s="50"/>
      <c r="B325" s="50"/>
    </row>
    <row r="326" ht="13.5" customHeight="1">
      <c r="A326" s="50"/>
      <c r="B326" s="50"/>
    </row>
    <row r="327" ht="13.5" customHeight="1">
      <c r="A327" s="50"/>
      <c r="B327" s="50"/>
    </row>
    <row r="328" ht="13.5" customHeight="1">
      <c r="A328" s="50"/>
      <c r="B328" s="50"/>
    </row>
    <row r="329" ht="13.5" customHeight="1">
      <c r="A329" s="50"/>
      <c r="B329" s="50"/>
    </row>
    <row r="330" ht="13.5" customHeight="1">
      <c r="A330" s="50"/>
      <c r="B330" s="50"/>
    </row>
    <row r="331" ht="13.5" customHeight="1">
      <c r="A331" s="50"/>
      <c r="B331" s="50"/>
    </row>
    <row r="332" ht="13.5" customHeight="1">
      <c r="A332" s="50"/>
      <c r="B332" s="50"/>
    </row>
    <row r="333" ht="13.5" customHeight="1">
      <c r="A333" s="50"/>
      <c r="B333" s="50"/>
    </row>
    <row r="334" ht="13.5" customHeight="1">
      <c r="A334" s="50"/>
      <c r="B334" s="50"/>
    </row>
    <row r="335" ht="13.5" customHeight="1">
      <c r="A335" s="50"/>
      <c r="B335" s="50"/>
    </row>
    <row r="336" ht="13.5" customHeight="1">
      <c r="A336" s="50"/>
      <c r="B336" s="50"/>
    </row>
    <row r="337" ht="13.5" customHeight="1">
      <c r="A337" s="50"/>
      <c r="B337" s="50"/>
    </row>
    <row r="338" ht="13.5" customHeight="1">
      <c r="A338" s="50"/>
      <c r="B338" s="50"/>
    </row>
    <row r="339" ht="13.5" customHeight="1">
      <c r="A339" s="50"/>
      <c r="B339" s="50"/>
    </row>
    <row r="340" ht="13.5" customHeight="1">
      <c r="A340" s="50"/>
      <c r="B340" s="50"/>
    </row>
    <row r="341" ht="13.5" customHeight="1">
      <c r="A341" s="50"/>
      <c r="B341" s="50"/>
    </row>
    <row r="342" ht="13.5" customHeight="1">
      <c r="A342" s="50"/>
      <c r="B342" s="50"/>
    </row>
    <row r="343" ht="13.5" customHeight="1">
      <c r="A343" s="50"/>
      <c r="B343" s="50"/>
    </row>
    <row r="344" ht="13.5" customHeight="1">
      <c r="A344" s="50"/>
      <c r="B344" s="50"/>
    </row>
    <row r="345" ht="13.5" customHeight="1">
      <c r="A345" s="50"/>
      <c r="B345" s="50"/>
    </row>
    <row r="346" ht="13.5" customHeight="1">
      <c r="A346" s="50"/>
      <c r="B346" s="50"/>
    </row>
    <row r="347" ht="13.5" customHeight="1">
      <c r="A347" s="50"/>
      <c r="B347" s="50"/>
    </row>
    <row r="348" ht="13.5" customHeight="1">
      <c r="A348" s="50"/>
      <c r="B348" s="50"/>
    </row>
    <row r="349" ht="13.5" customHeight="1">
      <c r="A349" s="50"/>
      <c r="B349" s="50"/>
    </row>
    <row r="350" ht="13.5" customHeight="1">
      <c r="A350" s="50"/>
      <c r="B350" s="50"/>
    </row>
    <row r="351" ht="13.5" customHeight="1">
      <c r="A351" s="50"/>
      <c r="B351" s="50"/>
    </row>
    <row r="352" ht="13.5" customHeight="1">
      <c r="A352" s="50"/>
      <c r="B352" s="50"/>
    </row>
    <row r="353" ht="13.5" customHeight="1">
      <c r="A353" s="50"/>
      <c r="B353" s="50"/>
    </row>
    <row r="354" ht="13.5" customHeight="1">
      <c r="A354" s="50"/>
      <c r="B354" s="50"/>
    </row>
    <row r="355" ht="13.5" customHeight="1">
      <c r="A355" s="50"/>
      <c r="B355" s="50"/>
    </row>
    <row r="356" ht="13.5" customHeight="1">
      <c r="A356" s="50"/>
      <c r="B356" s="50"/>
    </row>
    <row r="357" ht="13.5" customHeight="1">
      <c r="A357" s="50"/>
      <c r="B357" s="50"/>
    </row>
    <row r="358" ht="13.5" customHeight="1">
      <c r="A358" s="50"/>
      <c r="B358" s="50"/>
    </row>
    <row r="359" ht="13.5" customHeight="1">
      <c r="A359" s="50"/>
      <c r="B359" s="50"/>
    </row>
    <row r="360" ht="13.5" customHeight="1">
      <c r="A360" s="50"/>
      <c r="B360" s="50"/>
    </row>
    <row r="361" ht="13.5" customHeight="1">
      <c r="A361" s="50"/>
      <c r="B361" s="50"/>
    </row>
    <row r="362" ht="13.5" customHeight="1">
      <c r="A362" s="50"/>
      <c r="B362" s="50"/>
    </row>
    <row r="363" ht="13.5" customHeight="1">
      <c r="A363" s="50"/>
      <c r="B363" s="50"/>
    </row>
    <row r="364" ht="13.5" customHeight="1">
      <c r="A364" s="50"/>
      <c r="B364" s="50"/>
    </row>
    <row r="365" ht="13.5" customHeight="1">
      <c r="A365" s="50"/>
      <c r="B365" s="50"/>
    </row>
    <row r="366" ht="13.5" customHeight="1">
      <c r="A366" s="50"/>
      <c r="B366" s="50"/>
    </row>
    <row r="367" ht="13.5" customHeight="1">
      <c r="A367" s="50"/>
      <c r="B367" s="50"/>
    </row>
    <row r="368" ht="13.5" customHeight="1">
      <c r="A368" s="50"/>
      <c r="B368" s="50"/>
    </row>
    <row r="369" ht="13.5" customHeight="1">
      <c r="A369" s="50"/>
      <c r="B369" s="50"/>
    </row>
    <row r="370" ht="13.5" customHeight="1">
      <c r="A370" s="50"/>
      <c r="B370" s="50"/>
    </row>
    <row r="371" ht="13.5" customHeight="1">
      <c r="A371" s="50"/>
      <c r="B371" s="50"/>
    </row>
    <row r="372" ht="13.5" customHeight="1">
      <c r="A372" s="50"/>
      <c r="B372" s="50"/>
    </row>
    <row r="373" ht="13.5" customHeight="1">
      <c r="A373" s="50"/>
      <c r="B373" s="50"/>
    </row>
    <row r="374" ht="13.5" customHeight="1">
      <c r="A374" s="50"/>
      <c r="B374" s="50"/>
    </row>
    <row r="375" ht="13.5" customHeight="1">
      <c r="A375" s="50"/>
      <c r="B375" s="50"/>
    </row>
    <row r="376" ht="13.5" customHeight="1">
      <c r="A376" s="50"/>
      <c r="B376" s="50"/>
    </row>
    <row r="377" ht="13.5" customHeight="1">
      <c r="A377" s="50"/>
      <c r="B377" s="50"/>
    </row>
    <row r="378" ht="13.5" customHeight="1">
      <c r="A378" s="50"/>
      <c r="B378" s="50"/>
    </row>
    <row r="379" ht="13.5" customHeight="1">
      <c r="A379" s="50"/>
      <c r="B379" s="50"/>
    </row>
    <row r="380" ht="13.5" customHeight="1">
      <c r="A380" s="50"/>
      <c r="B380" s="50"/>
    </row>
    <row r="381" ht="13.5" customHeight="1">
      <c r="A381" s="50"/>
      <c r="B381" s="50"/>
    </row>
    <row r="382" ht="13.5" customHeight="1">
      <c r="A382" s="50"/>
      <c r="B382" s="50"/>
    </row>
    <row r="383" ht="13.5" customHeight="1">
      <c r="A383" s="50"/>
      <c r="B383" s="50"/>
    </row>
    <row r="384" ht="13.5" customHeight="1">
      <c r="A384" s="50"/>
      <c r="B384" s="50"/>
    </row>
    <row r="385" ht="13.5" customHeight="1">
      <c r="A385" s="50"/>
      <c r="B385" s="50"/>
    </row>
    <row r="386" ht="13.5" customHeight="1">
      <c r="A386" s="50"/>
      <c r="B386" s="50"/>
    </row>
    <row r="387" ht="13.5" customHeight="1">
      <c r="A387" s="50"/>
      <c r="B387" s="50"/>
    </row>
    <row r="388" ht="13.5" customHeight="1">
      <c r="A388" s="50"/>
      <c r="B388" s="50"/>
    </row>
    <row r="389" ht="13.5" customHeight="1">
      <c r="A389" s="50"/>
      <c r="B389" s="50"/>
    </row>
    <row r="390" ht="13.5" customHeight="1">
      <c r="A390" s="50"/>
      <c r="B390" s="50"/>
    </row>
    <row r="391" ht="13.5" customHeight="1">
      <c r="A391" s="50"/>
      <c r="B391" s="50"/>
    </row>
    <row r="392" ht="13.5" customHeight="1">
      <c r="A392" s="50"/>
      <c r="B392" s="50"/>
    </row>
    <row r="393" ht="13.5" customHeight="1">
      <c r="A393" s="50"/>
      <c r="B393" s="50"/>
    </row>
    <row r="394" ht="13.5" customHeight="1">
      <c r="A394" s="50"/>
      <c r="B394" s="50"/>
    </row>
    <row r="395" ht="13.5" customHeight="1">
      <c r="A395" s="50"/>
      <c r="B395" s="50"/>
    </row>
    <row r="396" ht="13.5" customHeight="1">
      <c r="A396" s="50"/>
      <c r="B396" s="50"/>
    </row>
    <row r="397" ht="13.5" customHeight="1">
      <c r="A397" s="50"/>
      <c r="B397" s="50"/>
    </row>
    <row r="398" ht="13.5" customHeight="1">
      <c r="A398" s="50"/>
      <c r="B398" s="50"/>
    </row>
    <row r="399" ht="13.5" customHeight="1">
      <c r="A399" s="50"/>
      <c r="B399" s="50"/>
    </row>
    <row r="400" ht="13.5" customHeight="1">
      <c r="A400" s="50"/>
      <c r="B400" s="50"/>
    </row>
    <row r="401" ht="13.5" customHeight="1">
      <c r="A401" s="50"/>
      <c r="B401" s="50"/>
    </row>
    <row r="402" ht="13.5" customHeight="1">
      <c r="A402" s="50"/>
      <c r="B402" s="50"/>
    </row>
    <row r="403" ht="13.5" customHeight="1">
      <c r="A403" s="50"/>
      <c r="B403" s="50"/>
    </row>
    <row r="404" ht="13.5" customHeight="1">
      <c r="A404" s="50"/>
      <c r="B404" s="50"/>
    </row>
    <row r="405" ht="13.5" customHeight="1">
      <c r="A405" s="50"/>
      <c r="B405" s="50"/>
    </row>
    <row r="406" ht="13.5" customHeight="1">
      <c r="A406" s="50"/>
      <c r="B406" s="50"/>
    </row>
    <row r="407" ht="13.5" customHeight="1">
      <c r="A407" s="50"/>
      <c r="B407" s="50"/>
    </row>
    <row r="408" ht="13.5" customHeight="1">
      <c r="A408" s="50"/>
      <c r="B408" s="50"/>
    </row>
    <row r="409" ht="13.5" customHeight="1">
      <c r="A409" s="50"/>
      <c r="B409" s="50"/>
    </row>
    <row r="410" ht="13.5" customHeight="1">
      <c r="A410" s="50"/>
      <c r="B410" s="50"/>
    </row>
    <row r="411" ht="13.5" customHeight="1">
      <c r="A411" s="50"/>
      <c r="B411" s="50"/>
    </row>
    <row r="412" ht="13.5" customHeight="1">
      <c r="A412" s="50"/>
      <c r="B412" s="50"/>
    </row>
    <row r="413" ht="13.5" customHeight="1">
      <c r="A413" s="50"/>
      <c r="B413" s="50"/>
    </row>
    <row r="414" ht="13.5" customHeight="1">
      <c r="A414" s="50"/>
      <c r="B414" s="50"/>
    </row>
    <row r="415" ht="13.5" customHeight="1">
      <c r="A415" s="50"/>
      <c r="B415" s="50"/>
    </row>
    <row r="416" ht="13.5" customHeight="1">
      <c r="A416" s="50"/>
      <c r="B416" s="50"/>
    </row>
    <row r="417" ht="13.5" customHeight="1">
      <c r="A417" s="50"/>
      <c r="B417" s="50"/>
    </row>
    <row r="418" ht="13.5" customHeight="1">
      <c r="A418" s="50"/>
      <c r="B418" s="50"/>
    </row>
    <row r="419" ht="13.5" customHeight="1">
      <c r="A419" s="50"/>
      <c r="B419" s="50"/>
    </row>
    <row r="420" ht="13.5" customHeight="1">
      <c r="A420" s="50"/>
      <c r="B420" s="50"/>
    </row>
    <row r="421" ht="13.5" customHeight="1">
      <c r="A421" s="50"/>
      <c r="B421" s="50"/>
    </row>
    <row r="422" ht="13.5" customHeight="1">
      <c r="A422" s="50"/>
      <c r="B422" s="50"/>
    </row>
    <row r="423" ht="13.5" customHeight="1">
      <c r="A423" s="50"/>
      <c r="B423" s="50"/>
    </row>
    <row r="424" ht="13.5" customHeight="1">
      <c r="A424" s="50"/>
      <c r="B424" s="50"/>
    </row>
    <row r="425" ht="13.5" customHeight="1">
      <c r="A425" s="50"/>
      <c r="B425" s="50"/>
    </row>
    <row r="426" ht="13.5" customHeight="1">
      <c r="A426" s="50"/>
      <c r="B426" s="50"/>
    </row>
    <row r="427" ht="13.5" customHeight="1">
      <c r="A427" s="50"/>
      <c r="B427" s="50"/>
    </row>
    <row r="428" ht="13.5" customHeight="1">
      <c r="A428" s="50"/>
      <c r="B428" s="50"/>
    </row>
    <row r="429" ht="13.5" customHeight="1">
      <c r="A429" s="50"/>
      <c r="B429" s="50"/>
    </row>
    <row r="430" ht="13.5" customHeight="1">
      <c r="A430" s="50"/>
      <c r="B430" s="50"/>
    </row>
    <row r="431" ht="13.5" customHeight="1">
      <c r="A431" s="50"/>
      <c r="B431" s="50"/>
    </row>
    <row r="432" ht="13.5" customHeight="1">
      <c r="A432" s="50"/>
      <c r="B432" s="50"/>
    </row>
    <row r="433" ht="13.5" customHeight="1">
      <c r="A433" s="50"/>
      <c r="B433" s="50"/>
    </row>
    <row r="434" ht="13.5" customHeight="1">
      <c r="A434" s="50"/>
      <c r="B434" s="50"/>
    </row>
    <row r="435" ht="13.5" customHeight="1">
      <c r="A435" s="50"/>
      <c r="B435" s="50"/>
    </row>
    <row r="436" ht="13.5" customHeight="1">
      <c r="A436" s="50"/>
      <c r="B436" s="50"/>
    </row>
    <row r="437" ht="13.5" customHeight="1">
      <c r="A437" s="50"/>
      <c r="B437" s="50"/>
    </row>
    <row r="438" ht="13.5" customHeight="1">
      <c r="A438" s="50"/>
      <c r="B438" s="50"/>
    </row>
    <row r="439" ht="13.5" customHeight="1">
      <c r="A439" s="50"/>
      <c r="B439" s="50"/>
    </row>
    <row r="440" ht="13.5" customHeight="1">
      <c r="A440" s="50"/>
      <c r="B440" s="50"/>
    </row>
    <row r="441" ht="13.5" customHeight="1">
      <c r="A441" s="50"/>
      <c r="B441" s="50"/>
    </row>
    <row r="442" ht="13.5" customHeight="1">
      <c r="A442" s="50"/>
      <c r="B442" s="50"/>
    </row>
    <row r="443" ht="13.5" customHeight="1">
      <c r="A443" s="50"/>
      <c r="B443" s="50"/>
    </row>
    <row r="444" ht="13.5" customHeight="1">
      <c r="A444" s="50"/>
      <c r="B444" s="50"/>
    </row>
    <row r="445" ht="13.5" customHeight="1">
      <c r="A445" s="50"/>
      <c r="B445" s="50"/>
    </row>
    <row r="446" ht="13.5" customHeight="1">
      <c r="A446" s="50"/>
      <c r="B446" s="50"/>
    </row>
    <row r="447" ht="13.5" customHeight="1">
      <c r="A447" s="50"/>
      <c r="B447" s="50"/>
    </row>
    <row r="448" ht="13.5" customHeight="1">
      <c r="A448" s="50"/>
      <c r="B448" s="50"/>
    </row>
    <row r="449" ht="13.5" customHeight="1">
      <c r="A449" s="50"/>
      <c r="B449" s="50"/>
    </row>
    <row r="450" ht="13.5" customHeight="1">
      <c r="A450" s="50"/>
      <c r="B450" s="50"/>
    </row>
    <row r="451" ht="13.5" customHeight="1">
      <c r="A451" s="50"/>
      <c r="B451" s="50"/>
    </row>
    <row r="452" ht="13.5" customHeight="1">
      <c r="A452" s="50"/>
      <c r="B452" s="50"/>
    </row>
    <row r="453" ht="13.5" customHeight="1">
      <c r="A453" s="50"/>
      <c r="B453" s="50"/>
    </row>
    <row r="454" ht="13.5" customHeight="1">
      <c r="A454" s="50"/>
      <c r="B454" s="50"/>
    </row>
    <row r="455" ht="13.5" customHeight="1">
      <c r="A455" s="50"/>
      <c r="B455" s="50"/>
    </row>
    <row r="456" ht="13.5" customHeight="1">
      <c r="A456" s="50"/>
      <c r="B456" s="50"/>
    </row>
    <row r="457" ht="13.5" customHeight="1">
      <c r="A457" s="50"/>
      <c r="B457" s="50"/>
    </row>
    <row r="458" ht="13.5" customHeight="1">
      <c r="A458" s="50"/>
      <c r="B458" s="50"/>
    </row>
    <row r="459" ht="13.5" customHeight="1">
      <c r="A459" s="50"/>
      <c r="B459" s="50"/>
    </row>
    <row r="460" ht="13.5" customHeight="1">
      <c r="A460" s="50"/>
      <c r="B460" s="50"/>
    </row>
    <row r="461" ht="13.5" customHeight="1">
      <c r="A461" s="50"/>
      <c r="B461" s="50"/>
    </row>
    <row r="462" ht="13.5" customHeight="1">
      <c r="A462" s="50"/>
      <c r="B462" s="50"/>
    </row>
    <row r="463" ht="13.5" customHeight="1">
      <c r="A463" s="50"/>
      <c r="B463" s="50"/>
    </row>
    <row r="464" ht="13.5" customHeight="1">
      <c r="A464" s="50"/>
      <c r="B464" s="50"/>
    </row>
    <row r="465" ht="13.5" customHeight="1">
      <c r="A465" s="50"/>
      <c r="B465" s="50"/>
    </row>
    <row r="466" ht="13.5" customHeight="1">
      <c r="A466" s="50"/>
      <c r="B466" s="50"/>
    </row>
    <row r="467" ht="13.5" customHeight="1">
      <c r="A467" s="50"/>
      <c r="B467" s="50"/>
    </row>
    <row r="468" ht="13.5" customHeight="1">
      <c r="A468" s="50"/>
      <c r="B468" s="50"/>
    </row>
    <row r="469" ht="13.5" customHeight="1">
      <c r="A469" s="50"/>
      <c r="B469" s="50"/>
    </row>
    <row r="470" ht="13.5" customHeight="1">
      <c r="A470" s="50"/>
      <c r="B470" s="50"/>
    </row>
    <row r="471" ht="13.5" customHeight="1">
      <c r="A471" s="50"/>
      <c r="B471" s="50"/>
    </row>
    <row r="472" ht="13.5" customHeight="1">
      <c r="A472" s="50"/>
      <c r="B472" s="50"/>
    </row>
    <row r="473" ht="13.5" customHeight="1">
      <c r="A473" s="50"/>
      <c r="B473" s="50"/>
    </row>
    <row r="474" ht="13.5" customHeight="1">
      <c r="A474" s="50"/>
      <c r="B474" s="50"/>
    </row>
    <row r="475" ht="13.5" customHeight="1">
      <c r="A475" s="50"/>
      <c r="B475" s="50"/>
    </row>
    <row r="476" ht="13.5" customHeight="1">
      <c r="A476" s="50"/>
      <c r="B476" s="50"/>
    </row>
    <row r="477" ht="13.5" customHeight="1">
      <c r="A477" s="50"/>
      <c r="B477" s="50"/>
    </row>
    <row r="478" ht="13.5" customHeight="1">
      <c r="A478" s="50"/>
      <c r="B478" s="50"/>
    </row>
    <row r="479" ht="13.5" customHeight="1">
      <c r="A479" s="50"/>
      <c r="B479" s="50"/>
    </row>
    <row r="480" ht="13.5" customHeight="1">
      <c r="A480" s="50"/>
      <c r="B480" s="50"/>
    </row>
    <row r="481" ht="13.5" customHeight="1">
      <c r="A481" s="50"/>
      <c r="B481" s="50"/>
    </row>
    <row r="482" ht="13.5" customHeight="1">
      <c r="A482" s="50"/>
      <c r="B482" s="50"/>
    </row>
    <row r="483" ht="13.5" customHeight="1">
      <c r="A483" s="50"/>
      <c r="B483" s="50"/>
    </row>
    <row r="484" ht="13.5" customHeight="1">
      <c r="A484" s="50"/>
      <c r="B484" s="50"/>
    </row>
    <row r="485" ht="13.5" customHeight="1">
      <c r="A485" s="50"/>
      <c r="B485" s="50"/>
    </row>
    <row r="486" ht="13.5" customHeight="1">
      <c r="A486" s="50"/>
      <c r="B486" s="50"/>
    </row>
    <row r="487" ht="13.5" customHeight="1">
      <c r="A487" s="50"/>
      <c r="B487" s="50"/>
    </row>
    <row r="488" ht="13.5" customHeight="1">
      <c r="A488" s="50"/>
      <c r="B488" s="50"/>
    </row>
    <row r="489" ht="13.5" customHeight="1">
      <c r="A489" s="50"/>
      <c r="B489" s="50"/>
    </row>
    <row r="490" ht="13.5" customHeight="1">
      <c r="A490" s="50"/>
      <c r="B490" s="50"/>
    </row>
    <row r="491" ht="13.5" customHeight="1">
      <c r="A491" s="50"/>
      <c r="B491" s="50"/>
    </row>
    <row r="492" ht="13.5" customHeight="1">
      <c r="A492" s="50"/>
      <c r="B492" s="50"/>
    </row>
    <row r="493" ht="13.5" customHeight="1">
      <c r="A493" s="50"/>
      <c r="B493" s="50"/>
    </row>
    <row r="494" ht="13.5" customHeight="1">
      <c r="A494" s="50"/>
      <c r="B494" s="50"/>
    </row>
    <row r="495" ht="13.5" customHeight="1">
      <c r="A495" s="50"/>
      <c r="B495" s="50"/>
    </row>
    <row r="496" ht="13.5" customHeight="1">
      <c r="A496" s="50"/>
      <c r="B496" s="50"/>
    </row>
    <row r="497" ht="13.5" customHeight="1">
      <c r="A497" s="50"/>
      <c r="B497" s="50"/>
    </row>
    <row r="498" ht="13.5" customHeight="1">
      <c r="A498" s="50"/>
      <c r="B498" s="50"/>
    </row>
    <row r="499" ht="13.5" customHeight="1">
      <c r="A499" s="50"/>
      <c r="B499" s="50"/>
    </row>
    <row r="500" ht="13.5" customHeight="1">
      <c r="A500" s="50"/>
      <c r="B500" s="50"/>
    </row>
    <row r="501" ht="13.5" customHeight="1">
      <c r="A501" s="50"/>
      <c r="B501" s="50"/>
    </row>
    <row r="502" ht="13.5" customHeight="1">
      <c r="A502" s="50"/>
      <c r="B502" s="50"/>
    </row>
    <row r="503" ht="13.5" customHeight="1">
      <c r="A503" s="50"/>
      <c r="B503" s="50"/>
    </row>
    <row r="504" ht="13.5" customHeight="1">
      <c r="A504" s="50"/>
      <c r="B504" s="50"/>
    </row>
    <row r="505" ht="13.5" customHeight="1">
      <c r="A505" s="50"/>
      <c r="B505" s="50"/>
    </row>
    <row r="506" ht="13.5" customHeight="1">
      <c r="A506" s="50"/>
      <c r="B506" s="50"/>
    </row>
    <row r="507" ht="13.5" customHeight="1">
      <c r="A507" s="50"/>
      <c r="B507" s="50"/>
    </row>
    <row r="508" ht="13.5" customHeight="1">
      <c r="A508" s="50"/>
      <c r="B508" s="50"/>
    </row>
    <row r="509" ht="13.5" customHeight="1">
      <c r="A509" s="50"/>
      <c r="B509" s="50"/>
    </row>
    <row r="510" ht="13.5" customHeight="1">
      <c r="A510" s="50"/>
      <c r="B510" s="50"/>
    </row>
    <row r="511" ht="13.5" customHeight="1">
      <c r="A511" s="50"/>
      <c r="B511" s="50"/>
    </row>
    <row r="512" ht="13.5" customHeight="1">
      <c r="A512" s="50"/>
      <c r="B512" s="50"/>
    </row>
    <row r="513" ht="13.5" customHeight="1">
      <c r="A513" s="50"/>
      <c r="B513" s="50"/>
    </row>
    <row r="514" ht="13.5" customHeight="1">
      <c r="A514" s="50"/>
      <c r="B514" s="50"/>
    </row>
    <row r="515" ht="13.5" customHeight="1">
      <c r="A515" s="50"/>
      <c r="B515" s="50"/>
    </row>
    <row r="516" ht="13.5" customHeight="1">
      <c r="A516" s="50"/>
      <c r="B516" s="50"/>
    </row>
    <row r="517" ht="13.5" customHeight="1">
      <c r="A517" s="50"/>
      <c r="B517" s="50"/>
    </row>
    <row r="518" ht="13.5" customHeight="1">
      <c r="A518" s="50"/>
      <c r="B518" s="50"/>
    </row>
    <row r="519" ht="13.5" customHeight="1">
      <c r="A519" s="50"/>
      <c r="B519" s="50"/>
    </row>
    <row r="520" ht="13.5" customHeight="1">
      <c r="A520" s="50"/>
      <c r="B520" s="50"/>
    </row>
    <row r="521" ht="13.5" customHeight="1">
      <c r="A521" s="50"/>
      <c r="B521" s="50"/>
    </row>
    <row r="522" ht="13.5" customHeight="1">
      <c r="A522" s="50"/>
      <c r="B522" s="50"/>
    </row>
    <row r="523" ht="13.5" customHeight="1">
      <c r="A523" s="50"/>
      <c r="B523" s="50"/>
    </row>
    <row r="524" ht="13.5" customHeight="1">
      <c r="A524" s="50"/>
      <c r="B524" s="50"/>
    </row>
    <row r="525" ht="13.5" customHeight="1">
      <c r="A525" s="50"/>
      <c r="B525" s="50"/>
    </row>
    <row r="526" ht="13.5" customHeight="1">
      <c r="A526" s="50"/>
      <c r="B526" s="50"/>
    </row>
    <row r="527" ht="13.5" customHeight="1">
      <c r="A527" s="50"/>
      <c r="B527" s="50"/>
    </row>
    <row r="528" ht="13.5" customHeight="1">
      <c r="A528" s="50"/>
      <c r="B528" s="50"/>
    </row>
    <row r="529" ht="13.5" customHeight="1">
      <c r="A529" s="50"/>
      <c r="B529" s="50"/>
    </row>
    <row r="530" ht="13.5" customHeight="1">
      <c r="A530" s="50"/>
      <c r="B530" s="50"/>
    </row>
    <row r="531" ht="13.5" customHeight="1">
      <c r="A531" s="50"/>
      <c r="B531" s="50"/>
    </row>
    <row r="532" ht="13.5" customHeight="1">
      <c r="A532" s="50"/>
      <c r="B532" s="50"/>
    </row>
    <row r="533" ht="13.5" customHeight="1">
      <c r="A533" s="50"/>
      <c r="B533" s="50"/>
    </row>
    <row r="534" ht="13.5" customHeight="1">
      <c r="A534" s="50"/>
      <c r="B534" s="50"/>
    </row>
    <row r="535" ht="13.5" customHeight="1">
      <c r="A535" s="50"/>
      <c r="B535" s="50"/>
    </row>
    <row r="536" ht="13.5" customHeight="1">
      <c r="A536" s="50"/>
      <c r="B536" s="50"/>
    </row>
    <row r="537" ht="13.5" customHeight="1">
      <c r="A537" s="50"/>
      <c r="B537" s="50"/>
    </row>
    <row r="538" ht="13.5" customHeight="1">
      <c r="A538" s="50"/>
      <c r="B538" s="50"/>
    </row>
    <row r="539" ht="13.5" customHeight="1">
      <c r="A539" s="50"/>
      <c r="B539" s="50"/>
    </row>
    <row r="540" ht="13.5" customHeight="1">
      <c r="A540" s="50"/>
      <c r="B540" s="50"/>
    </row>
    <row r="541" ht="13.5" customHeight="1">
      <c r="A541" s="50"/>
      <c r="B541" s="50"/>
    </row>
    <row r="542" ht="13.5" customHeight="1">
      <c r="A542" s="50"/>
      <c r="B542" s="50"/>
    </row>
    <row r="543" ht="13.5" customHeight="1">
      <c r="A543" s="50"/>
      <c r="B543" s="50"/>
    </row>
    <row r="544" ht="13.5" customHeight="1">
      <c r="A544" s="50"/>
      <c r="B544" s="50"/>
    </row>
    <row r="545" ht="13.5" customHeight="1">
      <c r="A545" s="50"/>
      <c r="B545" s="50"/>
    </row>
    <row r="546" ht="13.5" customHeight="1">
      <c r="A546" s="50"/>
      <c r="B546" s="50"/>
    </row>
    <row r="547" ht="13.5" customHeight="1">
      <c r="A547" s="50"/>
      <c r="B547" s="50"/>
    </row>
    <row r="548" ht="13.5" customHeight="1">
      <c r="A548" s="50"/>
      <c r="B548" s="50"/>
    </row>
    <row r="549" ht="13.5" customHeight="1">
      <c r="A549" s="50"/>
      <c r="B549" s="50"/>
    </row>
    <row r="550" ht="13.5" customHeight="1">
      <c r="A550" s="50"/>
      <c r="B550" s="50"/>
    </row>
    <row r="551" ht="13.5" customHeight="1">
      <c r="A551" s="50"/>
      <c r="B551" s="50"/>
    </row>
    <row r="552" ht="13.5" customHeight="1">
      <c r="A552" s="50"/>
      <c r="B552" s="50"/>
    </row>
    <row r="553" ht="13.5" customHeight="1">
      <c r="A553" s="50"/>
      <c r="B553" s="50"/>
    </row>
    <row r="554" ht="13.5" customHeight="1">
      <c r="A554" s="50"/>
      <c r="B554" s="50"/>
    </row>
    <row r="555" ht="13.5" customHeight="1">
      <c r="A555" s="50"/>
      <c r="B555" s="50"/>
    </row>
    <row r="556" ht="13.5" customHeight="1">
      <c r="A556" s="50"/>
      <c r="B556" s="50"/>
    </row>
    <row r="557" ht="13.5" customHeight="1">
      <c r="A557" s="50"/>
      <c r="B557" s="50"/>
    </row>
    <row r="558" ht="13.5" customHeight="1">
      <c r="A558" s="50"/>
      <c r="B558" s="50"/>
    </row>
    <row r="559" ht="13.5" customHeight="1">
      <c r="A559" s="50"/>
      <c r="B559" s="50"/>
    </row>
    <row r="560" ht="13.5" customHeight="1">
      <c r="A560" s="50"/>
      <c r="B560" s="50"/>
    </row>
    <row r="561" ht="13.5" customHeight="1">
      <c r="A561" s="50"/>
      <c r="B561" s="50"/>
    </row>
    <row r="562" ht="13.5" customHeight="1">
      <c r="A562" s="50"/>
      <c r="B562" s="50"/>
    </row>
    <row r="563" ht="13.5" customHeight="1">
      <c r="A563" s="50"/>
      <c r="B563" s="50"/>
    </row>
    <row r="564" ht="13.5" customHeight="1">
      <c r="A564" s="50"/>
      <c r="B564" s="50"/>
    </row>
    <row r="565" ht="13.5" customHeight="1">
      <c r="A565" s="50"/>
      <c r="B565" s="50"/>
    </row>
    <row r="566" ht="13.5" customHeight="1">
      <c r="A566" s="50"/>
      <c r="B566" s="50"/>
    </row>
    <row r="567" ht="13.5" customHeight="1">
      <c r="A567" s="50"/>
      <c r="B567" s="50"/>
    </row>
    <row r="568" ht="13.5" customHeight="1">
      <c r="A568" s="50"/>
      <c r="B568" s="50"/>
    </row>
    <row r="569" ht="13.5" customHeight="1">
      <c r="A569" s="50"/>
      <c r="B569" s="50"/>
    </row>
    <row r="570" ht="13.5" customHeight="1">
      <c r="A570" s="50"/>
      <c r="B570" s="50"/>
    </row>
    <row r="571" ht="13.5" customHeight="1">
      <c r="A571" s="50"/>
      <c r="B571" s="50"/>
    </row>
    <row r="572" ht="13.5" customHeight="1">
      <c r="A572" s="50"/>
      <c r="B572" s="50"/>
    </row>
    <row r="573" ht="13.5" customHeight="1">
      <c r="A573" s="50"/>
      <c r="B573" s="50"/>
    </row>
    <row r="574" ht="13.5" customHeight="1">
      <c r="A574" s="50"/>
      <c r="B574" s="50"/>
    </row>
    <row r="575" ht="13.5" customHeight="1">
      <c r="A575" s="50"/>
      <c r="B575" s="50"/>
    </row>
    <row r="576" ht="13.5" customHeight="1">
      <c r="A576" s="50"/>
      <c r="B576" s="50"/>
    </row>
    <row r="577" ht="13.5" customHeight="1">
      <c r="A577" s="50"/>
      <c r="B577" s="50"/>
    </row>
    <row r="578" ht="13.5" customHeight="1">
      <c r="A578" s="50"/>
      <c r="B578" s="50"/>
    </row>
    <row r="579" ht="13.5" customHeight="1">
      <c r="A579" s="50"/>
      <c r="B579" s="50"/>
    </row>
    <row r="580" ht="13.5" customHeight="1">
      <c r="A580" s="50"/>
      <c r="B580" s="50"/>
    </row>
    <row r="581" ht="13.5" customHeight="1">
      <c r="A581" s="50"/>
      <c r="B581" s="50"/>
    </row>
    <row r="582" ht="13.5" customHeight="1">
      <c r="A582" s="50"/>
      <c r="B582" s="50"/>
    </row>
    <row r="583" ht="13.5" customHeight="1">
      <c r="A583" s="50"/>
      <c r="B583" s="50"/>
    </row>
    <row r="584" ht="13.5" customHeight="1">
      <c r="A584" s="50"/>
      <c r="B584" s="50"/>
    </row>
    <row r="585" ht="13.5" customHeight="1">
      <c r="A585" s="50"/>
      <c r="B585" s="50"/>
    </row>
    <row r="586" ht="13.5" customHeight="1">
      <c r="A586" s="50"/>
      <c r="B586" s="50"/>
    </row>
    <row r="587" ht="13.5" customHeight="1">
      <c r="A587" s="50"/>
      <c r="B587" s="50"/>
    </row>
    <row r="588" ht="13.5" customHeight="1">
      <c r="A588" s="50"/>
      <c r="B588" s="50"/>
    </row>
    <row r="589" ht="13.5" customHeight="1">
      <c r="A589" s="50"/>
      <c r="B589" s="50"/>
    </row>
    <row r="590" ht="13.5" customHeight="1">
      <c r="A590" s="50"/>
      <c r="B590" s="50"/>
    </row>
    <row r="591" ht="13.5" customHeight="1">
      <c r="A591" s="50"/>
      <c r="B591" s="50"/>
    </row>
    <row r="592" ht="13.5" customHeight="1">
      <c r="A592" s="50"/>
      <c r="B592" s="50"/>
    </row>
    <row r="593" ht="13.5" customHeight="1">
      <c r="A593" s="50"/>
      <c r="B593" s="50"/>
    </row>
    <row r="594" ht="13.5" customHeight="1">
      <c r="A594" s="50"/>
      <c r="B594" s="50"/>
    </row>
    <row r="595" ht="13.5" customHeight="1">
      <c r="A595" s="50"/>
      <c r="B595" s="50"/>
    </row>
    <row r="596" ht="13.5" customHeight="1">
      <c r="A596" s="50"/>
      <c r="B596" s="50"/>
    </row>
    <row r="597" ht="13.5" customHeight="1">
      <c r="A597" s="50"/>
      <c r="B597" s="50"/>
    </row>
    <row r="598" ht="13.5" customHeight="1">
      <c r="A598" s="50"/>
      <c r="B598" s="50"/>
    </row>
    <row r="599" ht="13.5" customHeight="1">
      <c r="A599" s="50"/>
      <c r="B599" s="50"/>
    </row>
    <row r="600" ht="13.5" customHeight="1">
      <c r="A600" s="50"/>
      <c r="B600" s="50"/>
    </row>
    <row r="601" ht="13.5" customHeight="1">
      <c r="A601" s="50"/>
      <c r="B601" s="50"/>
    </row>
    <row r="602" ht="13.5" customHeight="1">
      <c r="A602" s="50"/>
      <c r="B602" s="50"/>
    </row>
    <row r="603" ht="13.5" customHeight="1">
      <c r="A603" s="50"/>
      <c r="B603" s="50"/>
    </row>
    <row r="604" ht="13.5" customHeight="1">
      <c r="A604" s="50"/>
      <c r="B604" s="50"/>
    </row>
    <row r="605" ht="13.5" customHeight="1">
      <c r="A605" s="50"/>
      <c r="B605" s="50"/>
    </row>
    <row r="606" ht="13.5" customHeight="1">
      <c r="A606" s="50"/>
      <c r="B606" s="50"/>
    </row>
    <row r="607" ht="13.5" customHeight="1">
      <c r="A607" s="50"/>
      <c r="B607" s="50"/>
    </row>
    <row r="608" ht="13.5" customHeight="1">
      <c r="A608" s="50"/>
      <c r="B608" s="50"/>
    </row>
    <row r="609" ht="13.5" customHeight="1">
      <c r="A609" s="50"/>
      <c r="B609" s="50"/>
    </row>
    <row r="610" ht="13.5" customHeight="1">
      <c r="A610" s="50"/>
      <c r="B610" s="50"/>
    </row>
    <row r="611" ht="13.5" customHeight="1">
      <c r="A611" s="50"/>
      <c r="B611" s="50"/>
    </row>
    <row r="612" ht="13.5" customHeight="1">
      <c r="A612" s="50"/>
      <c r="B612" s="50"/>
    </row>
    <row r="613" ht="13.5" customHeight="1">
      <c r="A613" s="50"/>
      <c r="B613" s="50"/>
    </row>
    <row r="614" ht="13.5" customHeight="1">
      <c r="A614" s="50"/>
      <c r="B614" s="50"/>
    </row>
    <row r="615" ht="13.5" customHeight="1">
      <c r="A615" s="50"/>
      <c r="B615" s="50"/>
    </row>
    <row r="616" ht="13.5" customHeight="1">
      <c r="A616" s="50"/>
      <c r="B616" s="50"/>
    </row>
    <row r="617" ht="13.5" customHeight="1">
      <c r="A617" s="50"/>
      <c r="B617" s="50"/>
    </row>
    <row r="618" ht="13.5" customHeight="1">
      <c r="A618" s="50"/>
      <c r="B618" s="50"/>
    </row>
    <row r="619" ht="13.5" customHeight="1">
      <c r="A619" s="50"/>
      <c r="B619" s="50"/>
    </row>
    <row r="620" ht="13.5" customHeight="1">
      <c r="A620" s="50"/>
      <c r="B620" s="50"/>
    </row>
    <row r="621" ht="13.5" customHeight="1">
      <c r="A621" s="50"/>
      <c r="B621" s="50"/>
    </row>
    <row r="622" ht="13.5" customHeight="1">
      <c r="A622" s="50"/>
      <c r="B622" s="50"/>
    </row>
    <row r="623" ht="13.5" customHeight="1">
      <c r="A623" s="50"/>
      <c r="B623" s="50"/>
    </row>
    <row r="624" ht="13.5" customHeight="1">
      <c r="A624" s="50"/>
      <c r="B624" s="50"/>
    </row>
    <row r="625" ht="13.5" customHeight="1">
      <c r="A625" s="50"/>
      <c r="B625" s="50"/>
    </row>
    <row r="626" ht="13.5" customHeight="1">
      <c r="A626" s="50"/>
      <c r="B626" s="50"/>
    </row>
    <row r="627" ht="13.5" customHeight="1">
      <c r="A627" s="50"/>
      <c r="B627" s="50"/>
    </row>
    <row r="628" ht="13.5" customHeight="1">
      <c r="A628" s="50"/>
      <c r="B628" s="50"/>
    </row>
    <row r="629" ht="13.5" customHeight="1">
      <c r="A629" s="50"/>
      <c r="B629" s="50"/>
    </row>
    <row r="630" ht="13.5" customHeight="1">
      <c r="A630" s="50"/>
      <c r="B630" s="50"/>
    </row>
    <row r="631" ht="13.5" customHeight="1">
      <c r="A631" s="50"/>
      <c r="B631" s="50"/>
    </row>
    <row r="632" ht="13.5" customHeight="1">
      <c r="A632" s="50"/>
      <c r="B632" s="50"/>
    </row>
    <row r="633" ht="13.5" customHeight="1">
      <c r="A633" s="50"/>
      <c r="B633" s="50"/>
    </row>
    <row r="634" ht="13.5" customHeight="1">
      <c r="A634" s="50"/>
      <c r="B634" s="50"/>
    </row>
    <row r="635" ht="13.5" customHeight="1">
      <c r="A635" s="50"/>
      <c r="B635" s="50"/>
    </row>
    <row r="636" ht="13.5" customHeight="1">
      <c r="A636" s="50"/>
      <c r="B636" s="50"/>
    </row>
    <row r="637" ht="13.5" customHeight="1">
      <c r="A637" s="50"/>
      <c r="B637" s="50"/>
    </row>
    <row r="638" ht="13.5" customHeight="1">
      <c r="A638" s="50"/>
      <c r="B638" s="50"/>
    </row>
    <row r="639" ht="13.5" customHeight="1">
      <c r="A639" s="50"/>
      <c r="B639" s="50"/>
    </row>
    <row r="640" ht="13.5" customHeight="1">
      <c r="A640" s="50"/>
      <c r="B640" s="50"/>
    </row>
    <row r="641" ht="13.5" customHeight="1">
      <c r="A641" s="50"/>
      <c r="B641" s="50"/>
    </row>
    <row r="642" ht="13.5" customHeight="1">
      <c r="A642" s="50"/>
      <c r="B642" s="50"/>
    </row>
    <row r="643" ht="13.5" customHeight="1">
      <c r="A643" s="50"/>
      <c r="B643" s="50"/>
    </row>
    <row r="644" ht="13.5" customHeight="1">
      <c r="A644" s="50"/>
      <c r="B644" s="50"/>
    </row>
    <row r="645" ht="13.5" customHeight="1">
      <c r="A645" s="50"/>
      <c r="B645" s="50"/>
    </row>
    <row r="646" ht="13.5" customHeight="1">
      <c r="A646" s="50"/>
      <c r="B646" s="50"/>
    </row>
    <row r="647" ht="13.5" customHeight="1">
      <c r="A647" s="50"/>
      <c r="B647" s="50"/>
    </row>
    <row r="648" ht="13.5" customHeight="1">
      <c r="A648" s="50"/>
      <c r="B648" s="50"/>
    </row>
    <row r="649" ht="13.5" customHeight="1">
      <c r="A649" s="50"/>
      <c r="B649" s="50"/>
    </row>
    <row r="650" ht="13.5" customHeight="1">
      <c r="A650" s="50"/>
      <c r="B650" s="50"/>
    </row>
    <row r="651" ht="13.5" customHeight="1">
      <c r="A651" s="50"/>
      <c r="B651" s="50"/>
    </row>
    <row r="652" ht="13.5" customHeight="1">
      <c r="A652" s="50"/>
      <c r="B652" s="50"/>
    </row>
    <row r="653" ht="13.5" customHeight="1">
      <c r="A653" s="50"/>
      <c r="B653" s="50"/>
    </row>
    <row r="654" ht="13.5" customHeight="1">
      <c r="A654" s="50"/>
      <c r="B654" s="50"/>
    </row>
    <row r="655" ht="13.5" customHeight="1">
      <c r="A655" s="50"/>
      <c r="B655" s="50"/>
    </row>
    <row r="656" ht="13.5" customHeight="1">
      <c r="A656" s="50"/>
      <c r="B656" s="50"/>
    </row>
    <row r="657" ht="13.5" customHeight="1">
      <c r="A657" s="50"/>
      <c r="B657" s="50"/>
    </row>
    <row r="658" ht="13.5" customHeight="1">
      <c r="A658" s="50"/>
      <c r="B658" s="50"/>
    </row>
    <row r="659" ht="13.5" customHeight="1">
      <c r="A659" s="50"/>
      <c r="B659" s="50"/>
    </row>
    <row r="660" ht="13.5" customHeight="1">
      <c r="A660" s="50"/>
      <c r="B660" s="50"/>
    </row>
    <row r="661" ht="13.5" customHeight="1">
      <c r="A661" s="50"/>
      <c r="B661" s="50"/>
    </row>
    <row r="662" ht="13.5" customHeight="1">
      <c r="A662" s="50"/>
      <c r="B662" s="50"/>
    </row>
    <row r="663" ht="13.5" customHeight="1">
      <c r="A663" s="50"/>
      <c r="B663" s="50"/>
    </row>
    <row r="664" ht="13.5" customHeight="1">
      <c r="A664" s="50"/>
      <c r="B664" s="50"/>
    </row>
    <row r="665" ht="13.5" customHeight="1">
      <c r="A665" s="50"/>
      <c r="B665" s="50"/>
    </row>
    <row r="666" ht="13.5" customHeight="1">
      <c r="A666" s="50"/>
      <c r="B666" s="50"/>
    </row>
    <row r="667" ht="13.5" customHeight="1">
      <c r="A667" s="50"/>
      <c r="B667" s="50"/>
    </row>
    <row r="668" ht="13.5" customHeight="1">
      <c r="A668" s="50"/>
      <c r="B668" s="50"/>
    </row>
    <row r="669" ht="13.5" customHeight="1">
      <c r="A669" s="50"/>
      <c r="B669" s="50"/>
    </row>
    <row r="670" ht="13.5" customHeight="1">
      <c r="A670" s="50"/>
      <c r="B670" s="50"/>
    </row>
    <row r="671" ht="13.5" customHeight="1">
      <c r="A671" s="50"/>
      <c r="B671" s="50"/>
    </row>
    <row r="672" ht="13.5" customHeight="1">
      <c r="A672" s="50"/>
      <c r="B672" s="50"/>
    </row>
    <row r="673" ht="13.5" customHeight="1">
      <c r="A673" s="50"/>
      <c r="B673" s="50"/>
    </row>
    <row r="674" ht="13.5" customHeight="1">
      <c r="A674" s="50"/>
      <c r="B674" s="50"/>
    </row>
    <row r="675" ht="13.5" customHeight="1">
      <c r="A675" s="50"/>
      <c r="B675" s="50"/>
    </row>
    <row r="676" ht="13.5" customHeight="1">
      <c r="A676" s="50"/>
      <c r="B676" s="50"/>
    </row>
    <row r="677" ht="13.5" customHeight="1">
      <c r="A677" s="50"/>
      <c r="B677" s="50"/>
    </row>
    <row r="678" ht="13.5" customHeight="1">
      <c r="A678" s="50"/>
      <c r="B678" s="50"/>
    </row>
    <row r="679" ht="13.5" customHeight="1">
      <c r="A679" s="50"/>
      <c r="B679" s="50"/>
    </row>
    <row r="680" ht="13.5" customHeight="1">
      <c r="A680" s="50"/>
      <c r="B680" s="50"/>
    </row>
    <row r="681" ht="13.5" customHeight="1">
      <c r="A681" s="50"/>
      <c r="B681" s="50"/>
    </row>
    <row r="682" ht="13.5" customHeight="1">
      <c r="A682" s="50"/>
      <c r="B682" s="50"/>
    </row>
    <row r="683" ht="13.5" customHeight="1">
      <c r="A683" s="50"/>
      <c r="B683" s="50"/>
    </row>
    <row r="684" ht="13.5" customHeight="1">
      <c r="A684" s="50"/>
      <c r="B684" s="50"/>
    </row>
    <row r="685" ht="13.5" customHeight="1">
      <c r="A685" s="50"/>
      <c r="B685" s="50"/>
    </row>
    <row r="686" ht="13.5" customHeight="1">
      <c r="A686" s="50"/>
      <c r="B686" s="50"/>
    </row>
    <row r="687" ht="13.5" customHeight="1">
      <c r="A687" s="50"/>
      <c r="B687" s="50"/>
    </row>
    <row r="688" ht="13.5" customHeight="1">
      <c r="A688" s="50"/>
      <c r="B688" s="50"/>
    </row>
    <row r="689" ht="13.5" customHeight="1">
      <c r="A689" s="50"/>
      <c r="B689" s="50"/>
    </row>
    <row r="690" ht="13.5" customHeight="1">
      <c r="A690" s="50"/>
      <c r="B690" s="50"/>
    </row>
    <row r="691" ht="13.5" customHeight="1">
      <c r="A691" s="50"/>
      <c r="B691" s="50"/>
    </row>
    <row r="692" ht="13.5" customHeight="1">
      <c r="A692" s="50"/>
      <c r="B692" s="50"/>
    </row>
    <row r="693" ht="13.5" customHeight="1">
      <c r="A693" s="50"/>
      <c r="B693" s="50"/>
    </row>
    <row r="694" ht="13.5" customHeight="1">
      <c r="A694" s="50"/>
      <c r="B694" s="50"/>
    </row>
    <row r="695" ht="13.5" customHeight="1">
      <c r="A695" s="50"/>
      <c r="B695" s="50"/>
    </row>
    <row r="696" ht="13.5" customHeight="1">
      <c r="A696" s="50"/>
      <c r="B696" s="50"/>
    </row>
    <row r="697" ht="13.5" customHeight="1">
      <c r="A697" s="50"/>
      <c r="B697" s="50"/>
    </row>
    <row r="698" ht="13.5" customHeight="1">
      <c r="A698" s="50"/>
      <c r="B698" s="50"/>
    </row>
    <row r="699" ht="13.5" customHeight="1">
      <c r="A699" s="50"/>
      <c r="B699" s="50"/>
    </row>
    <row r="700" ht="13.5" customHeight="1">
      <c r="A700" s="50"/>
      <c r="B700" s="50"/>
    </row>
    <row r="701" ht="13.5" customHeight="1">
      <c r="A701" s="50"/>
      <c r="B701" s="50"/>
    </row>
    <row r="702" ht="13.5" customHeight="1">
      <c r="A702" s="50"/>
      <c r="B702" s="50"/>
    </row>
    <row r="703" ht="13.5" customHeight="1">
      <c r="A703" s="50"/>
      <c r="B703" s="50"/>
    </row>
    <row r="704" ht="13.5" customHeight="1">
      <c r="A704" s="50"/>
      <c r="B704" s="50"/>
    </row>
    <row r="705" ht="13.5" customHeight="1">
      <c r="A705" s="50"/>
      <c r="B705" s="50"/>
    </row>
    <row r="706" ht="13.5" customHeight="1">
      <c r="A706" s="50"/>
      <c r="B706" s="50"/>
    </row>
    <row r="707" ht="13.5" customHeight="1">
      <c r="A707" s="50"/>
      <c r="B707" s="50"/>
    </row>
    <row r="708" ht="13.5" customHeight="1">
      <c r="A708" s="50"/>
      <c r="B708" s="50"/>
    </row>
    <row r="709" ht="13.5" customHeight="1">
      <c r="A709" s="50"/>
      <c r="B709" s="50"/>
    </row>
    <row r="710" ht="13.5" customHeight="1">
      <c r="A710" s="50"/>
      <c r="B710" s="50"/>
    </row>
    <row r="711" ht="13.5" customHeight="1">
      <c r="A711" s="50"/>
      <c r="B711" s="50"/>
    </row>
    <row r="712" ht="13.5" customHeight="1">
      <c r="A712" s="50"/>
      <c r="B712" s="50"/>
    </row>
    <row r="713" ht="13.5" customHeight="1">
      <c r="A713" s="50"/>
      <c r="B713" s="50"/>
    </row>
    <row r="714" ht="13.5" customHeight="1">
      <c r="A714" s="50"/>
      <c r="B714" s="50"/>
    </row>
    <row r="715" ht="13.5" customHeight="1">
      <c r="A715" s="50"/>
      <c r="B715" s="50"/>
    </row>
    <row r="716" ht="13.5" customHeight="1">
      <c r="A716" s="50"/>
      <c r="B716" s="50"/>
    </row>
    <row r="717" ht="13.5" customHeight="1">
      <c r="A717" s="50"/>
      <c r="B717" s="50"/>
    </row>
    <row r="718" ht="13.5" customHeight="1">
      <c r="A718" s="50"/>
      <c r="B718" s="50"/>
    </row>
    <row r="719" ht="13.5" customHeight="1">
      <c r="A719" s="50"/>
      <c r="B719" s="50"/>
    </row>
    <row r="720" ht="13.5" customHeight="1">
      <c r="A720" s="50"/>
      <c r="B720" s="50"/>
    </row>
    <row r="721" ht="13.5" customHeight="1">
      <c r="A721" s="50"/>
      <c r="B721" s="50"/>
    </row>
    <row r="722" ht="13.5" customHeight="1">
      <c r="A722" s="50"/>
      <c r="B722" s="50"/>
    </row>
    <row r="723" ht="13.5" customHeight="1">
      <c r="A723" s="50"/>
      <c r="B723" s="50"/>
    </row>
    <row r="724" ht="13.5" customHeight="1">
      <c r="A724" s="50"/>
      <c r="B724" s="50"/>
    </row>
    <row r="725" ht="13.5" customHeight="1">
      <c r="A725" s="50"/>
      <c r="B725" s="50"/>
    </row>
    <row r="726" ht="13.5" customHeight="1">
      <c r="A726" s="50"/>
      <c r="B726" s="50"/>
    </row>
    <row r="727" ht="13.5" customHeight="1">
      <c r="A727" s="50"/>
      <c r="B727" s="50"/>
    </row>
    <row r="728" ht="13.5" customHeight="1">
      <c r="A728" s="50"/>
      <c r="B728" s="50"/>
    </row>
    <row r="729" ht="13.5" customHeight="1">
      <c r="A729" s="50"/>
      <c r="B729" s="50"/>
    </row>
    <row r="730" ht="13.5" customHeight="1">
      <c r="A730" s="50"/>
      <c r="B730" s="50"/>
    </row>
    <row r="731" ht="13.5" customHeight="1">
      <c r="A731" s="50"/>
      <c r="B731" s="50"/>
    </row>
    <row r="732" ht="13.5" customHeight="1">
      <c r="A732" s="50"/>
      <c r="B732" s="50"/>
    </row>
    <row r="733" ht="13.5" customHeight="1">
      <c r="A733" s="50"/>
      <c r="B733" s="50"/>
    </row>
    <row r="734" ht="13.5" customHeight="1">
      <c r="A734" s="50"/>
      <c r="B734" s="50"/>
    </row>
    <row r="735" ht="13.5" customHeight="1">
      <c r="A735" s="50"/>
      <c r="B735" s="50"/>
    </row>
    <row r="736" ht="13.5" customHeight="1">
      <c r="A736" s="50"/>
      <c r="B736" s="50"/>
    </row>
    <row r="737" ht="13.5" customHeight="1">
      <c r="A737" s="50"/>
      <c r="B737" s="50"/>
    </row>
    <row r="738" ht="13.5" customHeight="1">
      <c r="A738" s="50"/>
      <c r="B738" s="50"/>
    </row>
    <row r="739" ht="13.5" customHeight="1">
      <c r="A739" s="50"/>
      <c r="B739" s="50"/>
    </row>
    <row r="740" ht="13.5" customHeight="1">
      <c r="A740" s="50"/>
      <c r="B740" s="50"/>
    </row>
    <row r="741" ht="13.5" customHeight="1">
      <c r="A741" s="50"/>
      <c r="B741" s="50"/>
    </row>
    <row r="742" ht="13.5" customHeight="1">
      <c r="A742" s="50"/>
      <c r="B742" s="50"/>
    </row>
    <row r="743" ht="13.5" customHeight="1">
      <c r="A743" s="50"/>
      <c r="B743" s="50"/>
    </row>
    <row r="744" ht="13.5" customHeight="1">
      <c r="A744" s="50"/>
      <c r="B744" s="50"/>
    </row>
    <row r="745" ht="13.5" customHeight="1">
      <c r="A745" s="50"/>
      <c r="B745" s="50"/>
    </row>
    <row r="746" ht="13.5" customHeight="1">
      <c r="A746" s="50"/>
      <c r="B746" s="50"/>
    </row>
    <row r="747" ht="13.5" customHeight="1">
      <c r="A747" s="50"/>
      <c r="B747" s="50"/>
    </row>
    <row r="748" ht="13.5" customHeight="1">
      <c r="A748" s="50"/>
      <c r="B748" s="50"/>
    </row>
    <row r="749" ht="13.5" customHeight="1">
      <c r="A749" s="50"/>
      <c r="B749" s="50"/>
    </row>
    <row r="750" ht="13.5" customHeight="1">
      <c r="A750" s="50"/>
      <c r="B750" s="50"/>
    </row>
    <row r="751" ht="13.5" customHeight="1">
      <c r="A751" s="50"/>
      <c r="B751" s="50"/>
    </row>
    <row r="752" ht="13.5" customHeight="1">
      <c r="A752" s="50"/>
      <c r="B752" s="50"/>
    </row>
    <row r="753" ht="13.5" customHeight="1">
      <c r="A753" s="50"/>
      <c r="B753" s="50"/>
    </row>
    <row r="754" ht="13.5" customHeight="1">
      <c r="A754" s="50"/>
      <c r="B754" s="50"/>
    </row>
    <row r="755" ht="13.5" customHeight="1">
      <c r="A755" s="50"/>
      <c r="B755" s="50"/>
    </row>
    <row r="756" ht="13.5" customHeight="1">
      <c r="A756" s="50"/>
      <c r="B756" s="50"/>
    </row>
    <row r="757" ht="13.5" customHeight="1">
      <c r="A757" s="50"/>
      <c r="B757" s="50"/>
    </row>
    <row r="758" ht="13.5" customHeight="1">
      <c r="A758" s="50"/>
      <c r="B758" s="50"/>
    </row>
    <row r="759" ht="13.5" customHeight="1">
      <c r="A759" s="50"/>
      <c r="B759" s="50"/>
    </row>
    <row r="760" ht="13.5" customHeight="1">
      <c r="A760" s="50"/>
      <c r="B760" s="50"/>
    </row>
    <row r="761" ht="13.5" customHeight="1">
      <c r="A761" s="50"/>
      <c r="B761" s="50"/>
    </row>
    <row r="762" ht="13.5" customHeight="1">
      <c r="A762" s="50"/>
      <c r="B762" s="50"/>
    </row>
    <row r="763" ht="13.5" customHeight="1">
      <c r="A763" s="50"/>
      <c r="B763" s="50"/>
    </row>
    <row r="764" ht="13.5" customHeight="1">
      <c r="A764" s="50"/>
      <c r="B764" s="50"/>
    </row>
    <row r="765" ht="13.5" customHeight="1">
      <c r="A765" s="50"/>
      <c r="B765" s="50"/>
    </row>
    <row r="766" ht="13.5" customHeight="1">
      <c r="A766" s="50"/>
      <c r="B766" s="50"/>
    </row>
    <row r="767" ht="13.5" customHeight="1">
      <c r="A767" s="50"/>
      <c r="B767" s="50"/>
    </row>
    <row r="768" ht="13.5" customHeight="1">
      <c r="A768" s="50"/>
      <c r="B768" s="50"/>
    </row>
    <row r="769" ht="13.5" customHeight="1">
      <c r="A769" s="50"/>
      <c r="B769" s="50"/>
    </row>
    <row r="770" ht="13.5" customHeight="1">
      <c r="A770" s="50"/>
      <c r="B770" s="50"/>
    </row>
    <row r="771" ht="13.5" customHeight="1">
      <c r="A771" s="50"/>
      <c r="B771" s="50"/>
    </row>
    <row r="772" ht="13.5" customHeight="1">
      <c r="A772" s="50"/>
      <c r="B772" s="50"/>
    </row>
    <row r="773" ht="13.5" customHeight="1">
      <c r="A773" s="50"/>
      <c r="B773" s="50"/>
    </row>
    <row r="774" ht="13.5" customHeight="1">
      <c r="A774" s="50"/>
      <c r="B774" s="50"/>
    </row>
    <row r="775" ht="13.5" customHeight="1">
      <c r="A775" s="50"/>
      <c r="B775" s="50"/>
    </row>
    <row r="776" ht="13.5" customHeight="1">
      <c r="A776" s="50"/>
      <c r="B776" s="50"/>
    </row>
    <row r="777" ht="13.5" customHeight="1">
      <c r="A777" s="50"/>
      <c r="B777" s="50"/>
    </row>
    <row r="778" ht="13.5" customHeight="1">
      <c r="A778" s="50"/>
      <c r="B778" s="50"/>
    </row>
    <row r="779" ht="13.5" customHeight="1">
      <c r="A779" s="50"/>
      <c r="B779" s="50"/>
    </row>
    <row r="780" ht="13.5" customHeight="1">
      <c r="A780" s="50"/>
      <c r="B780" s="50"/>
    </row>
    <row r="781" ht="13.5" customHeight="1">
      <c r="A781" s="50"/>
      <c r="B781" s="50"/>
    </row>
    <row r="782" ht="13.5" customHeight="1">
      <c r="A782" s="50"/>
      <c r="B782" s="50"/>
    </row>
    <row r="783" ht="13.5" customHeight="1">
      <c r="A783" s="50"/>
      <c r="B783" s="50"/>
    </row>
    <row r="784" ht="13.5" customHeight="1">
      <c r="A784" s="50"/>
      <c r="B784" s="50"/>
    </row>
    <row r="785" ht="13.5" customHeight="1">
      <c r="A785" s="50"/>
      <c r="B785" s="50"/>
    </row>
    <row r="786" ht="13.5" customHeight="1">
      <c r="A786" s="50"/>
      <c r="B786" s="50"/>
    </row>
    <row r="787" ht="13.5" customHeight="1">
      <c r="A787" s="50"/>
      <c r="B787" s="50"/>
    </row>
    <row r="788" ht="13.5" customHeight="1">
      <c r="A788" s="50"/>
      <c r="B788" s="50"/>
    </row>
    <row r="789" ht="13.5" customHeight="1">
      <c r="A789" s="50"/>
      <c r="B789" s="50"/>
    </row>
    <row r="790" ht="13.5" customHeight="1">
      <c r="A790" s="50"/>
      <c r="B790" s="50"/>
    </row>
    <row r="791" ht="13.5" customHeight="1">
      <c r="A791" s="50"/>
      <c r="B791" s="50"/>
    </row>
    <row r="792" ht="13.5" customHeight="1">
      <c r="A792" s="50"/>
      <c r="B792" s="50"/>
    </row>
    <row r="793" ht="13.5" customHeight="1">
      <c r="A793" s="50"/>
      <c r="B793" s="50"/>
    </row>
    <row r="794" ht="13.5" customHeight="1">
      <c r="A794" s="50"/>
      <c r="B794" s="50"/>
    </row>
    <row r="795" ht="13.5" customHeight="1">
      <c r="A795" s="50"/>
      <c r="B795" s="50"/>
    </row>
    <row r="796" ht="13.5" customHeight="1">
      <c r="A796" s="50"/>
      <c r="B796" s="50"/>
    </row>
    <row r="797" ht="13.5" customHeight="1">
      <c r="A797" s="50"/>
      <c r="B797" s="50"/>
    </row>
    <row r="798" ht="13.5" customHeight="1">
      <c r="A798" s="50"/>
      <c r="B798" s="50"/>
    </row>
    <row r="799" ht="13.5" customHeight="1">
      <c r="A799" s="50"/>
      <c r="B799" s="50"/>
    </row>
    <row r="800" ht="13.5" customHeight="1">
      <c r="A800" s="50"/>
      <c r="B800" s="50"/>
    </row>
    <row r="801" ht="13.5" customHeight="1">
      <c r="A801" s="50"/>
      <c r="B801" s="50"/>
    </row>
    <row r="802" ht="13.5" customHeight="1">
      <c r="A802" s="50"/>
      <c r="B802" s="50"/>
    </row>
    <row r="803" ht="13.5" customHeight="1">
      <c r="A803" s="50"/>
      <c r="B803" s="50"/>
    </row>
    <row r="804" ht="13.5" customHeight="1">
      <c r="A804" s="50"/>
      <c r="B804" s="50"/>
    </row>
    <row r="805" ht="13.5" customHeight="1">
      <c r="A805" s="50"/>
      <c r="B805" s="50"/>
    </row>
    <row r="806" ht="13.5" customHeight="1">
      <c r="A806" s="50"/>
      <c r="B806" s="50"/>
    </row>
    <row r="807" ht="13.5" customHeight="1">
      <c r="A807" s="50"/>
      <c r="B807" s="50"/>
    </row>
    <row r="808" ht="13.5" customHeight="1">
      <c r="A808" s="50"/>
      <c r="B808" s="50"/>
    </row>
    <row r="809" ht="13.5" customHeight="1">
      <c r="A809" s="50"/>
      <c r="B809" s="50"/>
    </row>
    <row r="810" ht="13.5" customHeight="1">
      <c r="A810" s="50"/>
      <c r="B810" s="50"/>
    </row>
    <row r="811" ht="13.5" customHeight="1">
      <c r="A811" s="50"/>
      <c r="B811" s="50"/>
    </row>
    <row r="812" ht="13.5" customHeight="1">
      <c r="A812" s="50"/>
      <c r="B812" s="50"/>
    </row>
    <row r="813" ht="13.5" customHeight="1">
      <c r="A813" s="50"/>
      <c r="B813" s="50"/>
    </row>
    <row r="814" ht="13.5" customHeight="1">
      <c r="A814" s="50"/>
      <c r="B814" s="50"/>
    </row>
    <row r="815" ht="13.5" customHeight="1">
      <c r="A815" s="50"/>
      <c r="B815" s="50"/>
    </row>
    <row r="816" ht="13.5" customHeight="1">
      <c r="A816" s="50"/>
      <c r="B816" s="50"/>
    </row>
    <row r="817" ht="13.5" customHeight="1">
      <c r="A817" s="50"/>
      <c r="B817" s="50"/>
    </row>
    <row r="818" ht="13.5" customHeight="1">
      <c r="A818" s="50"/>
      <c r="B818" s="50"/>
    </row>
    <row r="819" ht="13.5" customHeight="1">
      <c r="A819" s="50"/>
      <c r="B819" s="50"/>
    </row>
    <row r="820" ht="13.5" customHeight="1">
      <c r="A820" s="50"/>
      <c r="B820" s="50"/>
    </row>
    <row r="821" ht="13.5" customHeight="1">
      <c r="A821" s="50"/>
      <c r="B821" s="50"/>
    </row>
    <row r="822" ht="13.5" customHeight="1">
      <c r="A822" s="50"/>
      <c r="B822" s="50"/>
    </row>
    <row r="823" ht="13.5" customHeight="1">
      <c r="A823" s="50"/>
      <c r="B823" s="50"/>
    </row>
    <row r="824" ht="13.5" customHeight="1">
      <c r="A824" s="50"/>
      <c r="B824" s="50"/>
    </row>
    <row r="825" ht="13.5" customHeight="1">
      <c r="A825" s="50"/>
      <c r="B825" s="50"/>
    </row>
    <row r="826" ht="13.5" customHeight="1">
      <c r="A826" s="50"/>
      <c r="B826" s="50"/>
    </row>
    <row r="827" ht="13.5" customHeight="1">
      <c r="A827" s="50"/>
      <c r="B827" s="50"/>
    </row>
    <row r="828" ht="13.5" customHeight="1">
      <c r="A828" s="50"/>
      <c r="B828" s="50"/>
    </row>
    <row r="829" ht="13.5" customHeight="1">
      <c r="A829" s="50"/>
      <c r="B829" s="50"/>
    </row>
    <row r="830" ht="13.5" customHeight="1">
      <c r="A830" s="50"/>
      <c r="B830" s="50"/>
    </row>
    <row r="831" ht="13.5" customHeight="1">
      <c r="A831" s="50"/>
      <c r="B831" s="50"/>
    </row>
    <row r="832" ht="13.5" customHeight="1">
      <c r="A832" s="50"/>
      <c r="B832" s="50"/>
    </row>
    <row r="833" ht="13.5" customHeight="1">
      <c r="A833" s="50"/>
      <c r="B833" s="50"/>
    </row>
    <row r="834" ht="13.5" customHeight="1">
      <c r="A834" s="50"/>
      <c r="B834" s="50"/>
    </row>
    <row r="835" ht="13.5" customHeight="1">
      <c r="A835" s="50"/>
      <c r="B835" s="50"/>
    </row>
    <row r="836" ht="13.5" customHeight="1">
      <c r="A836" s="50"/>
      <c r="B836" s="50"/>
    </row>
    <row r="837" ht="13.5" customHeight="1">
      <c r="A837" s="50"/>
      <c r="B837" s="50"/>
    </row>
    <row r="838" ht="13.5" customHeight="1">
      <c r="A838" s="50"/>
      <c r="B838" s="50"/>
    </row>
    <row r="839" ht="13.5" customHeight="1">
      <c r="A839" s="50"/>
      <c r="B839" s="50"/>
    </row>
    <row r="840" ht="13.5" customHeight="1">
      <c r="A840" s="50"/>
      <c r="B840" s="50"/>
    </row>
    <row r="841" ht="13.5" customHeight="1">
      <c r="A841" s="50"/>
      <c r="B841" s="50"/>
    </row>
    <row r="842" ht="13.5" customHeight="1">
      <c r="A842" s="50"/>
      <c r="B842" s="50"/>
    </row>
    <row r="843" ht="13.5" customHeight="1">
      <c r="A843" s="50"/>
      <c r="B843" s="50"/>
    </row>
    <row r="844" ht="13.5" customHeight="1">
      <c r="A844" s="50"/>
      <c r="B844" s="50"/>
    </row>
    <row r="845" ht="13.5" customHeight="1">
      <c r="A845" s="50"/>
      <c r="B845" s="50"/>
    </row>
    <row r="846" ht="13.5" customHeight="1">
      <c r="A846" s="50"/>
      <c r="B846" s="50"/>
    </row>
    <row r="847" ht="13.5" customHeight="1">
      <c r="A847" s="50"/>
      <c r="B847" s="50"/>
    </row>
    <row r="848" ht="13.5" customHeight="1">
      <c r="A848" s="50"/>
      <c r="B848" s="50"/>
    </row>
    <row r="849" ht="13.5" customHeight="1">
      <c r="A849" s="50"/>
      <c r="B849" s="50"/>
    </row>
    <row r="850" ht="13.5" customHeight="1">
      <c r="A850" s="50"/>
      <c r="B850" s="50"/>
    </row>
    <row r="851" ht="13.5" customHeight="1">
      <c r="A851" s="50"/>
      <c r="B851" s="50"/>
    </row>
    <row r="852" ht="13.5" customHeight="1">
      <c r="A852" s="50"/>
      <c r="B852" s="50"/>
    </row>
    <row r="853" ht="13.5" customHeight="1">
      <c r="A853" s="50"/>
      <c r="B853" s="50"/>
    </row>
    <row r="854" ht="13.5" customHeight="1">
      <c r="A854" s="50"/>
      <c r="B854" s="50"/>
    </row>
    <row r="855" ht="13.5" customHeight="1">
      <c r="A855" s="50"/>
      <c r="B855" s="50"/>
    </row>
    <row r="856" ht="13.5" customHeight="1">
      <c r="A856" s="50"/>
      <c r="B856" s="50"/>
    </row>
    <row r="857" ht="13.5" customHeight="1">
      <c r="A857" s="50"/>
      <c r="B857" s="50"/>
    </row>
    <row r="858" ht="13.5" customHeight="1">
      <c r="A858" s="50"/>
      <c r="B858" s="50"/>
    </row>
    <row r="859" ht="13.5" customHeight="1">
      <c r="A859" s="50"/>
      <c r="B859" s="50"/>
    </row>
    <row r="860" ht="13.5" customHeight="1">
      <c r="A860" s="50"/>
      <c r="B860" s="50"/>
    </row>
    <row r="861" ht="13.5" customHeight="1">
      <c r="A861" s="50"/>
      <c r="B861" s="50"/>
    </row>
    <row r="862" ht="13.5" customHeight="1">
      <c r="A862" s="50"/>
      <c r="B862" s="50"/>
    </row>
    <row r="863" ht="13.5" customHeight="1">
      <c r="A863" s="50"/>
      <c r="B863" s="50"/>
    </row>
    <row r="864" ht="13.5" customHeight="1">
      <c r="A864" s="50"/>
      <c r="B864" s="50"/>
    </row>
    <row r="865" ht="13.5" customHeight="1">
      <c r="A865" s="50"/>
      <c r="B865" s="50"/>
    </row>
    <row r="866" ht="13.5" customHeight="1">
      <c r="A866" s="50"/>
      <c r="B866" s="50"/>
    </row>
    <row r="867" ht="13.5" customHeight="1">
      <c r="A867" s="50"/>
      <c r="B867" s="50"/>
    </row>
    <row r="868" ht="13.5" customHeight="1">
      <c r="A868" s="50"/>
      <c r="B868" s="50"/>
    </row>
    <row r="869" ht="13.5" customHeight="1">
      <c r="A869" s="50"/>
      <c r="B869" s="50"/>
    </row>
    <row r="870" ht="13.5" customHeight="1">
      <c r="A870" s="50"/>
      <c r="B870" s="50"/>
    </row>
    <row r="871" ht="13.5" customHeight="1">
      <c r="A871" s="50"/>
      <c r="B871" s="50"/>
    </row>
    <row r="872" ht="13.5" customHeight="1">
      <c r="A872" s="50"/>
      <c r="B872" s="50"/>
    </row>
    <row r="873" ht="13.5" customHeight="1">
      <c r="A873" s="50"/>
      <c r="B873" s="50"/>
    </row>
    <row r="874" ht="13.5" customHeight="1">
      <c r="A874" s="50"/>
      <c r="B874" s="50"/>
    </row>
    <row r="875" ht="13.5" customHeight="1">
      <c r="A875" s="50"/>
      <c r="B875" s="50"/>
    </row>
    <row r="876" ht="13.5" customHeight="1">
      <c r="A876" s="50"/>
      <c r="B876" s="50"/>
    </row>
    <row r="877" ht="13.5" customHeight="1">
      <c r="A877" s="50"/>
      <c r="B877" s="50"/>
    </row>
    <row r="878" ht="13.5" customHeight="1">
      <c r="A878" s="50"/>
      <c r="B878" s="50"/>
    </row>
    <row r="879" ht="13.5" customHeight="1">
      <c r="A879" s="50"/>
      <c r="B879" s="50"/>
    </row>
    <row r="880" ht="13.5" customHeight="1">
      <c r="A880" s="50"/>
      <c r="B880" s="50"/>
    </row>
    <row r="881" ht="13.5" customHeight="1">
      <c r="A881" s="50"/>
      <c r="B881" s="50"/>
    </row>
    <row r="882" ht="13.5" customHeight="1">
      <c r="A882" s="50"/>
      <c r="B882" s="50"/>
    </row>
    <row r="883" ht="13.5" customHeight="1">
      <c r="A883" s="50"/>
      <c r="B883" s="50"/>
    </row>
    <row r="884" ht="13.5" customHeight="1">
      <c r="A884" s="50"/>
      <c r="B884" s="50"/>
    </row>
    <row r="885" ht="13.5" customHeight="1">
      <c r="A885" s="50"/>
      <c r="B885" s="50"/>
    </row>
    <row r="886" ht="13.5" customHeight="1">
      <c r="A886" s="50"/>
      <c r="B886" s="50"/>
    </row>
    <row r="887" ht="13.5" customHeight="1">
      <c r="A887" s="50"/>
      <c r="B887" s="50"/>
    </row>
    <row r="888" ht="13.5" customHeight="1">
      <c r="A888" s="50"/>
      <c r="B888" s="50"/>
    </row>
    <row r="889" ht="13.5" customHeight="1">
      <c r="A889" s="50"/>
      <c r="B889" s="50"/>
    </row>
    <row r="890" ht="13.5" customHeight="1">
      <c r="A890" s="50"/>
      <c r="B890" s="50"/>
    </row>
    <row r="891" ht="13.5" customHeight="1">
      <c r="A891" s="50"/>
      <c r="B891" s="50"/>
    </row>
    <row r="892" ht="13.5" customHeight="1">
      <c r="A892" s="50"/>
      <c r="B892" s="50"/>
    </row>
    <row r="893" ht="13.5" customHeight="1">
      <c r="A893" s="50"/>
      <c r="B893" s="50"/>
    </row>
    <row r="894" ht="13.5" customHeight="1">
      <c r="A894" s="50"/>
      <c r="B894" s="50"/>
    </row>
    <row r="895" ht="13.5" customHeight="1">
      <c r="A895" s="50"/>
      <c r="B895" s="50"/>
    </row>
    <row r="896" ht="13.5" customHeight="1">
      <c r="A896" s="50"/>
      <c r="B896" s="50"/>
    </row>
    <row r="897" ht="13.5" customHeight="1">
      <c r="A897" s="50"/>
      <c r="B897" s="50"/>
    </row>
    <row r="898" ht="13.5" customHeight="1">
      <c r="A898" s="50"/>
      <c r="B898" s="50"/>
    </row>
    <row r="899" ht="13.5" customHeight="1">
      <c r="A899" s="50"/>
      <c r="B899" s="50"/>
    </row>
    <row r="900" ht="13.5" customHeight="1">
      <c r="A900" s="50"/>
      <c r="B900" s="50"/>
    </row>
    <row r="901" ht="13.5" customHeight="1">
      <c r="A901" s="50"/>
      <c r="B901" s="50"/>
    </row>
    <row r="902" ht="13.5" customHeight="1">
      <c r="A902" s="50"/>
      <c r="B902" s="50"/>
    </row>
    <row r="903" ht="13.5" customHeight="1">
      <c r="A903" s="50"/>
      <c r="B903" s="50"/>
    </row>
    <row r="904" ht="13.5" customHeight="1">
      <c r="A904" s="50"/>
      <c r="B904" s="50"/>
    </row>
    <row r="905" ht="13.5" customHeight="1">
      <c r="A905" s="50"/>
      <c r="B905" s="50"/>
    </row>
    <row r="906" ht="13.5" customHeight="1">
      <c r="A906" s="50"/>
      <c r="B906" s="50"/>
    </row>
    <row r="907" ht="13.5" customHeight="1">
      <c r="A907" s="50"/>
      <c r="B907" s="50"/>
    </row>
    <row r="908" ht="13.5" customHeight="1">
      <c r="A908" s="50"/>
      <c r="B908" s="50"/>
    </row>
    <row r="909" ht="13.5" customHeight="1">
      <c r="A909" s="50"/>
      <c r="B909" s="50"/>
    </row>
    <row r="910" ht="13.5" customHeight="1">
      <c r="A910" s="50"/>
      <c r="B910" s="50"/>
    </row>
    <row r="911" ht="13.5" customHeight="1">
      <c r="A911" s="50"/>
      <c r="B911" s="50"/>
    </row>
    <row r="912" ht="13.5" customHeight="1">
      <c r="A912" s="50"/>
      <c r="B912" s="50"/>
    </row>
    <row r="913" ht="13.5" customHeight="1">
      <c r="A913" s="50"/>
      <c r="B913" s="50"/>
    </row>
    <row r="914" ht="13.5" customHeight="1">
      <c r="A914" s="50"/>
      <c r="B914" s="50"/>
    </row>
    <row r="915" ht="13.5" customHeight="1">
      <c r="A915" s="50"/>
      <c r="B915" s="50"/>
    </row>
    <row r="916" ht="13.5" customHeight="1">
      <c r="A916" s="50"/>
      <c r="B916" s="50"/>
    </row>
    <row r="917" ht="13.5" customHeight="1">
      <c r="A917" s="50"/>
      <c r="B917" s="50"/>
    </row>
    <row r="918" ht="13.5" customHeight="1">
      <c r="A918" s="50"/>
      <c r="B918" s="50"/>
    </row>
    <row r="919" ht="13.5" customHeight="1">
      <c r="A919" s="50"/>
      <c r="B919" s="50"/>
    </row>
    <row r="920" ht="13.5" customHeight="1">
      <c r="A920" s="50"/>
      <c r="B920" s="50"/>
    </row>
    <row r="921" ht="13.5" customHeight="1">
      <c r="A921" s="50"/>
      <c r="B921" s="50"/>
    </row>
    <row r="922" ht="13.5" customHeight="1">
      <c r="A922" s="50"/>
      <c r="B922" s="50"/>
    </row>
    <row r="923" ht="13.5" customHeight="1">
      <c r="A923" s="50"/>
      <c r="B923" s="50"/>
    </row>
    <row r="924" ht="13.5" customHeight="1">
      <c r="A924" s="50"/>
      <c r="B924" s="50"/>
    </row>
    <row r="925" ht="13.5" customHeight="1">
      <c r="A925" s="50"/>
      <c r="B925" s="50"/>
    </row>
    <row r="926" ht="13.5" customHeight="1">
      <c r="A926" s="50"/>
      <c r="B926" s="50"/>
    </row>
    <row r="927" ht="13.5" customHeight="1">
      <c r="A927" s="50"/>
      <c r="B927" s="50"/>
    </row>
    <row r="928" ht="13.5" customHeight="1">
      <c r="A928" s="50"/>
      <c r="B928" s="50"/>
    </row>
    <row r="929" ht="13.5" customHeight="1">
      <c r="A929" s="50"/>
      <c r="B929" s="50"/>
    </row>
    <row r="930" ht="13.5" customHeight="1">
      <c r="A930" s="50"/>
      <c r="B930" s="50"/>
    </row>
    <row r="931" ht="13.5" customHeight="1">
      <c r="A931" s="50"/>
      <c r="B931" s="50"/>
    </row>
    <row r="932" ht="13.5" customHeight="1">
      <c r="A932" s="50"/>
      <c r="B932" s="50"/>
    </row>
    <row r="933" ht="13.5" customHeight="1">
      <c r="A933" s="50"/>
      <c r="B933" s="50"/>
    </row>
    <row r="934" ht="13.5" customHeight="1">
      <c r="A934" s="50"/>
      <c r="B934" s="50"/>
    </row>
    <row r="935" ht="13.5" customHeight="1">
      <c r="A935" s="50"/>
      <c r="B935" s="50"/>
    </row>
    <row r="936" ht="13.5" customHeight="1">
      <c r="A936" s="50"/>
      <c r="B936" s="50"/>
    </row>
    <row r="937" ht="13.5" customHeight="1">
      <c r="A937" s="50"/>
      <c r="B937" s="50"/>
    </row>
    <row r="938" ht="13.5" customHeight="1">
      <c r="A938" s="50"/>
      <c r="B938" s="50"/>
    </row>
    <row r="939" ht="13.5" customHeight="1">
      <c r="A939" s="50"/>
      <c r="B939" s="50"/>
    </row>
    <row r="940" ht="13.5" customHeight="1">
      <c r="A940" s="50"/>
      <c r="B940" s="50"/>
    </row>
    <row r="941" ht="13.5" customHeight="1">
      <c r="A941" s="50"/>
      <c r="B941" s="50"/>
    </row>
    <row r="942" ht="13.5" customHeight="1">
      <c r="A942" s="50"/>
      <c r="B942" s="50"/>
    </row>
    <row r="943" ht="13.5" customHeight="1">
      <c r="A943" s="50"/>
      <c r="B943" s="50"/>
    </row>
    <row r="944" ht="13.5" customHeight="1">
      <c r="A944" s="50"/>
      <c r="B944" s="50"/>
    </row>
    <row r="945" ht="13.5" customHeight="1">
      <c r="A945" s="50"/>
      <c r="B945" s="50"/>
    </row>
    <row r="946" ht="13.5" customHeight="1">
      <c r="A946" s="50"/>
      <c r="B946" s="50"/>
    </row>
    <row r="947" ht="13.5" customHeight="1">
      <c r="A947" s="50"/>
      <c r="B947" s="50"/>
    </row>
    <row r="948" ht="13.5" customHeight="1">
      <c r="A948" s="50"/>
      <c r="B948" s="50"/>
    </row>
    <row r="949" ht="13.5" customHeight="1">
      <c r="A949" s="50"/>
      <c r="B949" s="50"/>
    </row>
    <row r="950" ht="13.5" customHeight="1">
      <c r="A950" s="50"/>
      <c r="B950" s="50"/>
    </row>
    <row r="951" ht="13.5" customHeight="1">
      <c r="A951" s="50"/>
      <c r="B951" s="50"/>
    </row>
    <row r="952" ht="13.5" customHeight="1">
      <c r="A952" s="50"/>
      <c r="B952" s="50"/>
    </row>
    <row r="953" ht="13.5" customHeight="1">
      <c r="A953" s="50"/>
      <c r="B953" s="50"/>
    </row>
    <row r="954" ht="13.5" customHeight="1">
      <c r="A954" s="50"/>
      <c r="B954" s="50"/>
    </row>
    <row r="955" ht="13.5" customHeight="1">
      <c r="A955" s="50"/>
      <c r="B955" s="50"/>
    </row>
    <row r="956" ht="13.5" customHeight="1">
      <c r="A956" s="50"/>
      <c r="B956" s="50"/>
    </row>
    <row r="957" ht="13.5" customHeight="1">
      <c r="A957" s="50"/>
      <c r="B957" s="50"/>
    </row>
    <row r="958" ht="13.5" customHeight="1">
      <c r="A958" s="50"/>
      <c r="B958" s="50"/>
    </row>
    <row r="959" ht="13.5" customHeight="1">
      <c r="A959" s="50"/>
      <c r="B959" s="50"/>
    </row>
    <row r="960" ht="13.5" customHeight="1">
      <c r="A960" s="50"/>
      <c r="B960" s="50"/>
    </row>
    <row r="961" ht="13.5" customHeight="1">
      <c r="A961" s="50"/>
      <c r="B961" s="50"/>
    </row>
    <row r="962" ht="13.5" customHeight="1">
      <c r="A962" s="50"/>
      <c r="B962" s="50"/>
    </row>
    <row r="963" ht="13.5" customHeight="1">
      <c r="A963" s="50"/>
      <c r="B963" s="50"/>
    </row>
    <row r="964" ht="13.5" customHeight="1">
      <c r="A964" s="50"/>
      <c r="B964" s="50"/>
    </row>
    <row r="965" ht="13.5" customHeight="1">
      <c r="A965" s="50"/>
      <c r="B965" s="50"/>
    </row>
    <row r="966" ht="13.5" customHeight="1">
      <c r="A966" s="50"/>
      <c r="B966" s="50"/>
    </row>
    <row r="967" ht="13.5" customHeight="1">
      <c r="A967" s="50"/>
      <c r="B967" s="50"/>
    </row>
    <row r="968" ht="13.5" customHeight="1">
      <c r="A968" s="50"/>
      <c r="B968" s="50"/>
    </row>
    <row r="969" ht="13.5" customHeight="1">
      <c r="A969" s="50"/>
      <c r="B969" s="50"/>
    </row>
    <row r="970" ht="13.5" customHeight="1">
      <c r="A970" s="50"/>
      <c r="B970" s="50"/>
    </row>
    <row r="971" ht="13.5" customHeight="1">
      <c r="A971" s="50"/>
      <c r="B971" s="50"/>
    </row>
    <row r="972" ht="13.5" customHeight="1">
      <c r="A972" s="50"/>
      <c r="B972" s="50"/>
    </row>
    <row r="973" ht="13.5" customHeight="1">
      <c r="A973" s="50"/>
      <c r="B973" s="50"/>
    </row>
    <row r="974" ht="13.5" customHeight="1">
      <c r="A974" s="50"/>
      <c r="B974" s="50"/>
    </row>
    <row r="975" ht="13.5" customHeight="1">
      <c r="A975" s="50"/>
      <c r="B975" s="50"/>
    </row>
    <row r="976" ht="13.5" customHeight="1">
      <c r="A976" s="50"/>
      <c r="B976" s="50"/>
    </row>
    <row r="977" ht="13.5" customHeight="1">
      <c r="A977" s="50"/>
      <c r="B977" s="50"/>
    </row>
    <row r="978" ht="13.5" customHeight="1">
      <c r="A978" s="50"/>
      <c r="B978" s="50"/>
    </row>
    <row r="979" ht="13.5" customHeight="1">
      <c r="A979" s="50"/>
      <c r="B979" s="50"/>
    </row>
    <row r="980" ht="13.5" customHeight="1">
      <c r="A980" s="50"/>
      <c r="B980" s="50"/>
    </row>
    <row r="981" ht="13.5" customHeight="1">
      <c r="A981" s="50"/>
      <c r="B981" s="50"/>
    </row>
    <row r="982" ht="13.5" customHeight="1">
      <c r="A982" s="50"/>
      <c r="B982" s="50"/>
    </row>
    <row r="983" ht="13.5" customHeight="1">
      <c r="A983" s="50"/>
      <c r="B983" s="50"/>
    </row>
    <row r="984" ht="13.5" customHeight="1">
      <c r="A984" s="50"/>
      <c r="B984" s="50"/>
    </row>
    <row r="985" ht="13.5" customHeight="1">
      <c r="A985" s="50"/>
      <c r="B985" s="50"/>
    </row>
    <row r="986" ht="13.5" customHeight="1">
      <c r="A986" s="50"/>
      <c r="B986" s="50"/>
    </row>
    <row r="987" ht="13.5" customHeight="1">
      <c r="A987" s="50"/>
      <c r="B987" s="50"/>
    </row>
    <row r="988" ht="13.5" customHeight="1">
      <c r="A988" s="50"/>
      <c r="B988" s="50"/>
    </row>
    <row r="989" ht="13.5" customHeight="1">
      <c r="A989" s="50"/>
      <c r="B989" s="50"/>
    </row>
    <row r="990" ht="13.5" customHeight="1">
      <c r="A990" s="50"/>
      <c r="B990" s="50"/>
    </row>
    <row r="991" ht="13.5" customHeight="1">
      <c r="A991" s="50"/>
      <c r="B991" s="50"/>
    </row>
    <row r="992" ht="13.5" customHeight="1">
      <c r="A992" s="50"/>
      <c r="B992" s="50"/>
    </row>
    <row r="993" ht="13.5" customHeight="1">
      <c r="A993" s="50"/>
      <c r="B993" s="50"/>
    </row>
    <row r="994" ht="13.5" customHeight="1">
      <c r="A994" s="50"/>
      <c r="B994" s="50"/>
    </row>
    <row r="995" ht="13.5" customHeight="1">
      <c r="A995" s="50"/>
      <c r="B995" s="50"/>
    </row>
    <row r="996" ht="13.5" customHeight="1">
      <c r="A996" s="50"/>
      <c r="B996" s="50"/>
    </row>
    <row r="997" ht="13.5" customHeight="1">
      <c r="A997" s="50"/>
      <c r="B997" s="50"/>
    </row>
    <row r="998" ht="13.5" customHeight="1">
      <c r="A998" s="50"/>
      <c r="B998" s="50"/>
    </row>
    <row r="999" ht="13.5" customHeight="1">
      <c r="A999" s="50"/>
      <c r="B999" s="50"/>
    </row>
    <row r="1000" ht="13.5" customHeight="1">
      <c r="A1000" s="50"/>
      <c r="B1000" s="50"/>
    </row>
  </sheetData>
  <mergeCells count="3">
    <mergeCell ref="A1:A2"/>
    <mergeCell ref="B1:B2"/>
    <mergeCell ref="C1:C2"/>
  </mergeCells>
  <conditionalFormatting sqref="D3:D272">
    <cfRule type="cellIs" dxfId="0" priority="1" operator="greaterThan">
      <formula>$X$4</formula>
    </cfRule>
  </conditionalFormatting>
  <conditionalFormatting sqref="D3:D272">
    <cfRule type="cellIs" dxfId="1" priority="2" operator="lessThan">
      <formula>$X$3</formula>
    </cfRule>
  </conditionalFormatting>
  <conditionalFormatting sqref="D3:K272">
    <cfRule type="containsBlanks" dxfId="2" priority="3">
      <formula>LEN(TRIM(D3))=0</formula>
    </cfRule>
  </conditionalFormatting>
  <conditionalFormatting sqref="E3:E272">
    <cfRule type="cellIs" dxfId="1" priority="4" operator="lessThan">
      <formula>$Y$3</formula>
    </cfRule>
  </conditionalFormatting>
  <conditionalFormatting sqref="E3:E272">
    <cfRule type="cellIs" dxfId="0" priority="5" operator="greaterThan">
      <formula>$Y$4</formula>
    </cfRule>
  </conditionalFormatting>
  <conditionalFormatting sqref="F3:F272">
    <cfRule type="cellIs" dxfId="1" priority="6" operator="lessThan">
      <formula>$Z$3</formula>
    </cfRule>
  </conditionalFormatting>
  <conditionalFormatting sqref="F3:F272">
    <cfRule type="cellIs" dxfId="0" priority="7" operator="greaterThan">
      <formula>$Z$4</formula>
    </cfRule>
  </conditionalFormatting>
  <conditionalFormatting sqref="G3:G272">
    <cfRule type="cellIs" dxfId="1" priority="8" operator="lessThan">
      <formula>$AA$3</formula>
    </cfRule>
  </conditionalFormatting>
  <conditionalFormatting sqref="G3:G272">
    <cfRule type="cellIs" dxfId="0" priority="9" operator="greaterThan">
      <formula>$AA$4</formula>
    </cfRule>
  </conditionalFormatting>
  <conditionalFormatting sqref="H3:H272">
    <cfRule type="cellIs" dxfId="1" priority="10" operator="lessThan">
      <formula>$AB$3</formula>
    </cfRule>
  </conditionalFormatting>
  <conditionalFormatting sqref="H3:H272">
    <cfRule type="cellIs" dxfId="0" priority="11" operator="greaterThan">
      <formula>$AB$4</formula>
    </cfRule>
  </conditionalFormatting>
  <conditionalFormatting sqref="I3:I272">
    <cfRule type="cellIs" dxfId="1" priority="12" operator="greaterThan">
      <formula>$AC$4</formula>
    </cfRule>
  </conditionalFormatting>
  <conditionalFormatting sqref="I3:I272">
    <cfRule type="cellIs" dxfId="0" priority="13" operator="lessThan">
      <formula>$AC$3</formula>
    </cfRule>
  </conditionalFormatting>
  <conditionalFormatting sqref="J3:J272">
    <cfRule type="cellIs" dxfId="0" priority="14" operator="greaterThan">
      <formula>$AD$4</formula>
    </cfRule>
  </conditionalFormatting>
  <conditionalFormatting sqref="J3:J272">
    <cfRule type="cellIs" dxfId="1" priority="15" operator="lessThan">
      <formula>$AD$3</formula>
    </cfRule>
  </conditionalFormatting>
  <conditionalFormatting sqref="K3:K272">
    <cfRule type="cellIs" dxfId="1" priority="16" operator="lessThan">
      <formula>$AE$3</formula>
    </cfRule>
  </conditionalFormatting>
  <conditionalFormatting sqref="K3:K272">
    <cfRule type="cellIs" dxfId="0" priority="17" operator="greaterThan">
      <formula>$AE$4</formula>
    </cfRule>
  </conditionalFormatting>
  <dataValidations>
    <dataValidation type="decimal" allowBlank="1" showInputMessage="1" showErrorMessage="1" prompt="入力エラー - この欄に数値以外は入力出来ません。" sqref="D3:K272">
      <formula1>0.0</formula1>
      <formula2>100000.0</formula2>
    </dataValidation>
  </dataValidations>
  <printOptions/>
  <pageMargins bottom="1.0" footer="0.0" header="0.0" left="0.64" right="0.62" top="1.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3.0" ySplit="2.0" topLeftCell="D3" activePane="bottomRight" state="frozen"/>
      <selection activeCell="D1" sqref="D1" pane="topRight"/>
      <selection activeCell="A3" sqref="A3" pane="bottomLeft"/>
      <selection activeCell="D3" sqref="D3" pane="bottomRight"/>
    </sheetView>
  </sheetViews>
  <sheetFormatPr customHeight="1" defaultColWidth="14.43" defaultRowHeight="15.0"/>
  <cols>
    <col customWidth="1" min="1" max="2" width="4.14"/>
    <col customWidth="1" min="3" max="3" width="14.57"/>
    <col customWidth="1" min="4" max="11" width="8.57"/>
    <col customWidth="1" min="12" max="23" width="9.0"/>
    <col customWidth="1" hidden="1" min="24" max="31" width="9.0"/>
  </cols>
  <sheetData>
    <row r="1" ht="13.5" customHeight="1">
      <c r="A1" s="51" t="s">
        <v>0</v>
      </c>
      <c r="B1" s="52" t="s">
        <v>1</v>
      </c>
      <c r="C1" s="53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  <c r="I1" s="54" t="s">
        <v>8</v>
      </c>
      <c r="J1" s="54" t="s">
        <v>9</v>
      </c>
      <c r="K1" s="55" t="s">
        <v>10</v>
      </c>
      <c r="L1" s="56" t="str">
        <f>IF(L273="","","※"&amp;L273&amp;"に名前の入力がありません。(名前未入力"&amp;L274&amp;"件あり)。")&amp;IF(N273="","","　同姓同名の生徒がいます。詳しくは279行目へ")</f>
        <v/>
      </c>
      <c r="M1" s="57"/>
      <c r="N1" s="57"/>
      <c r="O1" s="57"/>
      <c r="P1" s="57"/>
      <c r="Q1" s="57"/>
      <c r="R1" s="57"/>
      <c r="S1" s="58"/>
      <c r="T1" s="58"/>
      <c r="U1" s="58"/>
      <c r="V1" s="58"/>
      <c r="W1" s="58"/>
      <c r="X1" s="9"/>
      <c r="Y1" s="9"/>
      <c r="Z1" s="9"/>
      <c r="AA1" s="9"/>
      <c r="AB1" s="9"/>
      <c r="AC1" s="9"/>
      <c r="AD1" s="9"/>
      <c r="AE1" s="9"/>
    </row>
    <row r="2" ht="13.5" customHeight="1">
      <c r="A2" s="10"/>
      <c r="B2" s="11"/>
      <c r="C2" s="12"/>
      <c r="D2" s="59" t="s">
        <v>11</v>
      </c>
      <c r="E2" s="59" t="s">
        <v>12</v>
      </c>
      <c r="F2" s="59" t="s">
        <v>13</v>
      </c>
      <c r="G2" s="59" t="s">
        <v>14</v>
      </c>
      <c r="H2" s="59" t="s">
        <v>12</v>
      </c>
      <c r="I2" s="59" t="s">
        <v>15</v>
      </c>
      <c r="J2" s="59" t="s">
        <v>13</v>
      </c>
      <c r="K2" s="60" t="s">
        <v>16</v>
      </c>
      <c r="L2" s="56" t="str">
        <f>IF(M273="","","※" &amp; M273 &amp; "に空欄の種目があります。(実施していない種目は空欄としてください。実施したが記録が0の場合は0を入力してください)")</f>
        <v/>
      </c>
      <c r="M2" s="57"/>
      <c r="N2" s="57"/>
      <c r="O2" s="57"/>
      <c r="P2" s="57"/>
      <c r="Q2" s="57"/>
      <c r="R2" s="57"/>
      <c r="S2" s="58"/>
      <c r="T2" s="58"/>
      <c r="U2" s="58"/>
      <c r="V2" s="58"/>
      <c r="W2" s="58"/>
      <c r="X2" s="9" t="s">
        <v>3</v>
      </c>
      <c r="Y2" s="9" t="s">
        <v>4</v>
      </c>
      <c r="Z2" s="9" t="s">
        <v>5</v>
      </c>
      <c r="AA2" s="9" t="s">
        <v>6</v>
      </c>
      <c r="AB2" s="9" t="s">
        <v>7</v>
      </c>
      <c r="AC2" s="9" t="s">
        <v>8</v>
      </c>
      <c r="AD2" s="9" t="s">
        <v>9</v>
      </c>
      <c r="AE2" s="9" t="s">
        <v>10</v>
      </c>
    </row>
    <row r="3" ht="13.5" customHeight="1">
      <c r="A3" s="61">
        <v>1.0</v>
      </c>
      <c r="B3" s="62">
        <v>1.0</v>
      </c>
      <c r="C3" s="17"/>
      <c r="D3" s="18"/>
      <c r="E3" s="18"/>
      <c r="F3" s="18"/>
      <c r="G3" s="18"/>
      <c r="H3" s="18"/>
      <c r="I3" s="18"/>
      <c r="J3" s="18"/>
      <c r="K3" s="19"/>
      <c r="L3" s="63" t="str">
        <f t="shared" ref="L3:L272" si="1">IF(AND(C3="",COUNT(D3:K3)&gt;0),A3 &amp; "組" &amp; B3 &amp; "番","")</f>
        <v/>
      </c>
      <c r="M3" s="64" t="str">
        <f t="shared" ref="M3:M272" si="2">IF(AND(C3&lt;&gt;"",COUNTIF(D3:K3,"")&gt;0,COUNTIF(D3:K3,"")&lt;8),A3 &amp; "組" &amp; B3 &amp; "番","")</f>
        <v/>
      </c>
      <c r="N3" s="64" t="str">
        <f t="shared" ref="N3:N272" si="3">IF(OR(COUNTIF(C$3:C$272,C3) = 1,COUNTIF(C$3:C$272,C3) = 0),"",C3)</f>
        <v/>
      </c>
      <c r="O3" s="64" t="str">
        <f t="shared" ref="O3:O272" si="4">IF(N$273 = "","",IF(N$273 &lt;&gt; N3,"",COUNTIF(C$3:C3,N$273)))</f>
        <v/>
      </c>
      <c r="P3" s="64" t="str">
        <f t="shared" ref="P3:P272" si="5">IF(O3 = "","",A3 &amp; "-" &amp; B3)</f>
        <v/>
      </c>
      <c r="Q3" s="65"/>
      <c r="R3" s="65"/>
      <c r="S3" s="65"/>
      <c r="T3" s="65"/>
      <c r="U3" s="65"/>
      <c r="V3" s="65"/>
      <c r="W3" s="65"/>
      <c r="X3" s="66">
        <v>2.0</v>
      </c>
      <c r="Y3" s="66">
        <v>1.0</v>
      </c>
      <c r="Z3" s="66">
        <v>16.0</v>
      </c>
      <c r="AA3" s="66">
        <v>16.0</v>
      </c>
      <c r="AB3" s="66">
        <v>6.0</v>
      </c>
      <c r="AC3" s="66">
        <v>10.2</v>
      </c>
      <c r="AD3" s="66">
        <v>75.0</v>
      </c>
      <c r="AE3" s="66">
        <v>1.0</v>
      </c>
    </row>
    <row r="4" ht="13.5" customHeight="1">
      <c r="A4" s="67">
        <v>1.0</v>
      </c>
      <c r="B4" s="68">
        <v>2.0</v>
      </c>
      <c r="C4" s="26"/>
      <c r="D4" s="27"/>
      <c r="E4" s="27"/>
      <c r="F4" s="27"/>
      <c r="G4" s="27"/>
      <c r="H4" s="27"/>
      <c r="I4" s="27"/>
      <c r="J4" s="27"/>
      <c r="K4" s="28"/>
      <c r="L4" s="63" t="str">
        <f t="shared" si="1"/>
        <v/>
      </c>
      <c r="M4" s="64" t="str">
        <f t="shared" si="2"/>
        <v/>
      </c>
      <c r="N4" s="64" t="str">
        <f t="shared" si="3"/>
        <v/>
      </c>
      <c r="O4" s="64" t="str">
        <f t="shared" si="4"/>
        <v/>
      </c>
      <c r="P4" s="64" t="str">
        <f t="shared" si="5"/>
        <v/>
      </c>
      <c r="Q4" s="65"/>
      <c r="R4" s="65"/>
      <c r="S4" s="65"/>
      <c r="T4" s="65"/>
      <c r="U4" s="65"/>
      <c r="V4" s="65"/>
      <c r="W4" s="65"/>
      <c r="X4" s="66">
        <v>12.0</v>
      </c>
      <c r="Y4" s="66">
        <v>20.0</v>
      </c>
      <c r="Z4" s="66">
        <v>42.0</v>
      </c>
      <c r="AA4" s="66">
        <v>34.0</v>
      </c>
      <c r="AB4" s="66">
        <v>33.0</v>
      </c>
      <c r="AC4" s="66">
        <v>13.6</v>
      </c>
      <c r="AD4" s="66">
        <v>135.0</v>
      </c>
      <c r="AE4" s="66">
        <v>8.0</v>
      </c>
    </row>
    <row r="5" ht="13.5" customHeight="1">
      <c r="A5" s="67">
        <v>1.0</v>
      </c>
      <c r="B5" s="68">
        <v>3.0</v>
      </c>
      <c r="C5" s="26"/>
      <c r="D5" s="27"/>
      <c r="E5" s="27"/>
      <c r="F5" s="27"/>
      <c r="G5" s="27"/>
      <c r="H5" s="27"/>
      <c r="I5" s="27"/>
      <c r="J5" s="27"/>
      <c r="K5" s="28"/>
      <c r="L5" s="63" t="str">
        <f t="shared" si="1"/>
        <v/>
      </c>
      <c r="M5" s="64" t="str">
        <f t="shared" si="2"/>
        <v/>
      </c>
      <c r="N5" s="64" t="str">
        <f t="shared" si="3"/>
        <v/>
      </c>
      <c r="O5" s="64" t="str">
        <f t="shared" si="4"/>
        <v/>
      </c>
      <c r="P5" s="64" t="str">
        <f t="shared" si="5"/>
        <v/>
      </c>
      <c r="Q5" s="65"/>
      <c r="R5" s="65"/>
      <c r="S5" s="65"/>
      <c r="T5" s="65"/>
      <c r="U5" s="65"/>
      <c r="V5" s="65"/>
      <c r="W5" s="65"/>
    </row>
    <row r="6" ht="13.5" customHeight="1">
      <c r="A6" s="67">
        <v>1.0</v>
      </c>
      <c r="B6" s="68">
        <v>4.0</v>
      </c>
      <c r="C6" s="26"/>
      <c r="D6" s="27"/>
      <c r="E6" s="27"/>
      <c r="F6" s="27"/>
      <c r="G6" s="27"/>
      <c r="H6" s="27"/>
      <c r="I6" s="27"/>
      <c r="J6" s="27"/>
      <c r="K6" s="28"/>
      <c r="L6" s="63" t="str">
        <f t="shared" si="1"/>
        <v/>
      </c>
      <c r="M6" s="64" t="str">
        <f t="shared" si="2"/>
        <v/>
      </c>
      <c r="N6" s="64" t="str">
        <f t="shared" si="3"/>
        <v/>
      </c>
      <c r="O6" s="64" t="str">
        <f t="shared" si="4"/>
        <v/>
      </c>
      <c r="P6" s="64" t="str">
        <f t="shared" si="5"/>
        <v/>
      </c>
      <c r="Q6" s="65"/>
      <c r="R6" s="65"/>
      <c r="S6" s="65"/>
      <c r="T6" s="65"/>
      <c r="U6" s="65"/>
      <c r="V6" s="65"/>
      <c r="W6" s="65"/>
    </row>
    <row r="7" ht="13.5" customHeight="1">
      <c r="A7" s="67">
        <v>1.0</v>
      </c>
      <c r="B7" s="68">
        <v>5.0</v>
      </c>
      <c r="C7" s="26"/>
      <c r="D7" s="27"/>
      <c r="E7" s="27"/>
      <c r="F7" s="27"/>
      <c r="G7" s="27"/>
      <c r="H7" s="27"/>
      <c r="I7" s="27"/>
      <c r="J7" s="27"/>
      <c r="K7" s="28"/>
      <c r="L7" s="63" t="str">
        <f t="shared" si="1"/>
        <v/>
      </c>
      <c r="M7" s="64" t="str">
        <f t="shared" si="2"/>
        <v/>
      </c>
      <c r="N7" s="64" t="str">
        <f t="shared" si="3"/>
        <v/>
      </c>
      <c r="O7" s="64" t="str">
        <f t="shared" si="4"/>
        <v/>
      </c>
      <c r="P7" s="64" t="str">
        <f t="shared" si="5"/>
        <v/>
      </c>
      <c r="Q7" s="65"/>
      <c r="R7" s="65"/>
      <c r="S7" s="65"/>
      <c r="T7" s="65"/>
      <c r="U7" s="65"/>
      <c r="V7" s="65"/>
      <c r="W7" s="65"/>
    </row>
    <row r="8" ht="13.5" customHeight="1">
      <c r="A8" s="67">
        <v>1.0</v>
      </c>
      <c r="B8" s="68">
        <v>6.0</v>
      </c>
      <c r="C8" s="26"/>
      <c r="D8" s="27"/>
      <c r="E8" s="27"/>
      <c r="F8" s="27"/>
      <c r="G8" s="27"/>
      <c r="H8" s="27"/>
      <c r="I8" s="27"/>
      <c r="J8" s="27"/>
      <c r="K8" s="28"/>
      <c r="L8" s="63" t="str">
        <f t="shared" si="1"/>
        <v/>
      </c>
      <c r="M8" s="64" t="str">
        <f t="shared" si="2"/>
        <v/>
      </c>
      <c r="N8" s="64" t="str">
        <f t="shared" si="3"/>
        <v/>
      </c>
      <c r="O8" s="64" t="str">
        <f t="shared" si="4"/>
        <v/>
      </c>
      <c r="P8" s="64" t="str">
        <f t="shared" si="5"/>
        <v/>
      </c>
      <c r="Q8" s="65"/>
      <c r="R8" s="65"/>
      <c r="S8" s="65"/>
      <c r="T8" s="65"/>
      <c r="U8" s="65"/>
      <c r="V8" s="65"/>
      <c r="W8" s="65"/>
    </row>
    <row r="9" ht="13.5" customHeight="1">
      <c r="A9" s="67">
        <v>1.0</v>
      </c>
      <c r="B9" s="68">
        <v>7.0</v>
      </c>
      <c r="C9" s="26"/>
      <c r="D9" s="27"/>
      <c r="E9" s="27"/>
      <c r="F9" s="27"/>
      <c r="G9" s="27"/>
      <c r="H9" s="27"/>
      <c r="I9" s="27"/>
      <c r="J9" s="27"/>
      <c r="K9" s="28"/>
      <c r="L9" s="63" t="str">
        <f t="shared" si="1"/>
        <v/>
      </c>
      <c r="M9" s="64" t="str">
        <f t="shared" si="2"/>
        <v/>
      </c>
      <c r="N9" s="64" t="str">
        <f t="shared" si="3"/>
        <v/>
      </c>
      <c r="O9" s="64" t="str">
        <f t="shared" si="4"/>
        <v/>
      </c>
      <c r="P9" s="64" t="str">
        <f t="shared" si="5"/>
        <v/>
      </c>
      <c r="Q9" s="65"/>
      <c r="R9" s="65"/>
      <c r="S9" s="65"/>
      <c r="T9" s="65"/>
      <c r="U9" s="65"/>
      <c r="V9" s="65"/>
      <c r="W9" s="65"/>
    </row>
    <row r="10" ht="13.5" customHeight="1">
      <c r="A10" s="67">
        <v>1.0</v>
      </c>
      <c r="B10" s="68">
        <v>8.0</v>
      </c>
      <c r="C10" s="26"/>
      <c r="D10" s="27"/>
      <c r="E10" s="27"/>
      <c r="F10" s="27"/>
      <c r="G10" s="27"/>
      <c r="H10" s="27"/>
      <c r="I10" s="27"/>
      <c r="J10" s="27"/>
      <c r="K10" s="28"/>
      <c r="L10" s="63" t="str">
        <f t="shared" si="1"/>
        <v/>
      </c>
      <c r="M10" s="64" t="str">
        <f t="shared" si="2"/>
        <v/>
      </c>
      <c r="N10" s="64" t="str">
        <f t="shared" si="3"/>
        <v/>
      </c>
      <c r="O10" s="64" t="str">
        <f t="shared" si="4"/>
        <v/>
      </c>
      <c r="P10" s="64" t="str">
        <f t="shared" si="5"/>
        <v/>
      </c>
      <c r="Q10" s="65"/>
      <c r="R10" s="65"/>
      <c r="S10" s="65"/>
      <c r="T10" s="65"/>
      <c r="U10" s="65"/>
      <c r="V10" s="65"/>
      <c r="W10" s="65"/>
    </row>
    <row r="11" ht="13.5" customHeight="1">
      <c r="A11" s="67">
        <v>1.0</v>
      </c>
      <c r="B11" s="68">
        <v>9.0</v>
      </c>
      <c r="C11" s="26"/>
      <c r="D11" s="27"/>
      <c r="E11" s="27"/>
      <c r="F11" s="27"/>
      <c r="G11" s="27"/>
      <c r="H11" s="27"/>
      <c r="I11" s="27"/>
      <c r="J11" s="27"/>
      <c r="K11" s="28"/>
      <c r="L11" s="63" t="str">
        <f t="shared" si="1"/>
        <v/>
      </c>
      <c r="M11" s="64" t="str">
        <f t="shared" si="2"/>
        <v/>
      </c>
      <c r="N11" s="64" t="str">
        <f t="shared" si="3"/>
        <v/>
      </c>
      <c r="O11" s="64" t="str">
        <f t="shared" si="4"/>
        <v/>
      </c>
      <c r="P11" s="64" t="str">
        <f t="shared" si="5"/>
        <v/>
      </c>
      <c r="Q11" s="65"/>
      <c r="R11" s="65"/>
      <c r="S11" s="65"/>
      <c r="T11" s="65"/>
      <c r="U11" s="65"/>
      <c r="V11" s="65"/>
      <c r="W11" s="65"/>
    </row>
    <row r="12" ht="13.5" customHeight="1">
      <c r="A12" s="67">
        <v>1.0</v>
      </c>
      <c r="B12" s="68">
        <v>10.0</v>
      </c>
      <c r="C12" s="26"/>
      <c r="D12" s="27"/>
      <c r="E12" s="27"/>
      <c r="F12" s="27"/>
      <c r="G12" s="27"/>
      <c r="H12" s="27"/>
      <c r="I12" s="27"/>
      <c r="J12" s="27"/>
      <c r="K12" s="28"/>
      <c r="L12" s="63" t="str">
        <f t="shared" si="1"/>
        <v/>
      </c>
      <c r="M12" s="64" t="str">
        <f t="shared" si="2"/>
        <v/>
      </c>
      <c r="N12" s="64" t="str">
        <f t="shared" si="3"/>
        <v/>
      </c>
      <c r="O12" s="64" t="str">
        <f t="shared" si="4"/>
        <v/>
      </c>
      <c r="P12" s="64" t="str">
        <f t="shared" si="5"/>
        <v/>
      </c>
      <c r="Q12" s="65"/>
      <c r="R12" s="65"/>
      <c r="S12" s="65"/>
      <c r="T12" s="65"/>
      <c r="U12" s="65"/>
      <c r="V12" s="65"/>
      <c r="W12" s="65"/>
    </row>
    <row r="13" ht="13.5" customHeight="1">
      <c r="A13" s="67">
        <v>1.0</v>
      </c>
      <c r="B13" s="68">
        <v>11.0</v>
      </c>
      <c r="C13" s="26"/>
      <c r="D13" s="27"/>
      <c r="E13" s="27"/>
      <c r="F13" s="27"/>
      <c r="G13" s="27"/>
      <c r="H13" s="27"/>
      <c r="I13" s="27"/>
      <c r="J13" s="27"/>
      <c r="K13" s="28"/>
      <c r="L13" s="63" t="str">
        <f t="shared" si="1"/>
        <v/>
      </c>
      <c r="M13" s="64" t="str">
        <f t="shared" si="2"/>
        <v/>
      </c>
      <c r="N13" s="64" t="str">
        <f t="shared" si="3"/>
        <v/>
      </c>
      <c r="O13" s="64" t="str">
        <f t="shared" si="4"/>
        <v/>
      </c>
      <c r="P13" s="64" t="str">
        <f t="shared" si="5"/>
        <v/>
      </c>
      <c r="Q13" s="65"/>
      <c r="R13" s="65"/>
      <c r="S13" s="65"/>
      <c r="T13" s="65"/>
      <c r="U13" s="65"/>
      <c r="V13" s="65"/>
      <c r="W13" s="65"/>
    </row>
    <row r="14" ht="13.5" customHeight="1">
      <c r="A14" s="67">
        <v>1.0</v>
      </c>
      <c r="B14" s="68">
        <v>12.0</v>
      </c>
      <c r="C14" s="26"/>
      <c r="D14" s="27"/>
      <c r="E14" s="27"/>
      <c r="F14" s="27"/>
      <c r="G14" s="27"/>
      <c r="H14" s="27"/>
      <c r="I14" s="27"/>
      <c r="J14" s="27"/>
      <c r="K14" s="28"/>
      <c r="L14" s="63" t="str">
        <f t="shared" si="1"/>
        <v/>
      </c>
      <c r="M14" s="64" t="str">
        <f t="shared" si="2"/>
        <v/>
      </c>
      <c r="N14" s="64" t="str">
        <f t="shared" si="3"/>
        <v/>
      </c>
      <c r="O14" s="64" t="str">
        <f t="shared" si="4"/>
        <v/>
      </c>
      <c r="P14" s="64" t="str">
        <f t="shared" si="5"/>
        <v/>
      </c>
      <c r="Q14" s="65"/>
      <c r="R14" s="65"/>
      <c r="S14" s="65"/>
      <c r="T14" s="65"/>
      <c r="U14" s="65"/>
      <c r="V14" s="65"/>
      <c r="W14" s="65"/>
    </row>
    <row r="15" ht="13.5" customHeight="1">
      <c r="A15" s="67">
        <v>1.0</v>
      </c>
      <c r="B15" s="68">
        <v>13.0</v>
      </c>
      <c r="C15" s="26"/>
      <c r="D15" s="27"/>
      <c r="E15" s="27"/>
      <c r="F15" s="27"/>
      <c r="G15" s="27"/>
      <c r="H15" s="27"/>
      <c r="I15" s="27"/>
      <c r="J15" s="27"/>
      <c r="K15" s="28"/>
      <c r="L15" s="63" t="str">
        <f t="shared" si="1"/>
        <v/>
      </c>
      <c r="M15" s="64" t="str">
        <f t="shared" si="2"/>
        <v/>
      </c>
      <c r="N15" s="64" t="str">
        <f t="shared" si="3"/>
        <v/>
      </c>
      <c r="O15" s="64" t="str">
        <f t="shared" si="4"/>
        <v/>
      </c>
      <c r="P15" s="64" t="str">
        <f t="shared" si="5"/>
        <v/>
      </c>
      <c r="Q15" s="65"/>
      <c r="R15" s="65"/>
      <c r="S15" s="65"/>
      <c r="T15" s="65"/>
      <c r="U15" s="65"/>
      <c r="V15" s="65"/>
      <c r="W15" s="65"/>
    </row>
    <row r="16" ht="13.5" customHeight="1">
      <c r="A16" s="67">
        <v>1.0</v>
      </c>
      <c r="B16" s="68">
        <v>14.0</v>
      </c>
      <c r="C16" s="26"/>
      <c r="D16" s="27"/>
      <c r="E16" s="27"/>
      <c r="F16" s="27"/>
      <c r="G16" s="27"/>
      <c r="H16" s="27"/>
      <c r="I16" s="27"/>
      <c r="J16" s="27"/>
      <c r="K16" s="28"/>
      <c r="L16" s="63" t="str">
        <f t="shared" si="1"/>
        <v/>
      </c>
      <c r="M16" s="64" t="str">
        <f t="shared" si="2"/>
        <v/>
      </c>
      <c r="N16" s="64" t="str">
        <f t="shared" si="3"/>
        <v/>
      </c>
      <c r="O16" s="64" t="str">
        <f t="shared" si="4"/>
        <v/>
      </c>
      <c r="P16" s="64" t="str">
        <f t="shared" si="5"/>
        <v/>
      </c>
      <c r="Q16" s="65"/>
      <c r="R16" s="65"/>
      <c r="S16" s="65"/>
      <c r="T16" s="65"/>
      <c r="U16" s="65"/>
      <c r="V16" s="65"/>
      <c r="W16" s="65"/>
    </row>
    <row r="17" ht="13.5" customHeight="1">
      <c r="A17" s="67">
        <v>1.0</v>
      </c>
      <c r="B17" s="68">
        <v>15.0</v>
      </c>
      <c r="C17" s="26"/>
      <c r="D17" s="27"/>
      <c r="E17" s="27"/>
      <c r="F17" s="27"/>
      <c r="G17" s="27"/>
      <c r="H17" s="27"/>
      <c r="I17" s="27"/>
      <c r="J17" s="27"/>
      <c r="K17" s="28"/>
      <c r="L17" s="63" t="str">
        <f t="shared" si="1"/>
        <v/>
      </c>
      <c r="M17" s="64" t="str">
        <f t="shared" si="2"/>
        <v/>
      </c>
      <c r="N17" s="64" t="str">
        <f t="shared" si="3"/>
        <v/>
      </c>
      <c r="O17" s="64" t="str">
        <f t="shared" si="4"/>
        <v/>
      </c>
      <c r="P17" s="64" t="str">
        <f t="shared" si="5"/>
        <v/>
      </c>
      <c r="Q17" s="65"/>
      <c r="R17" s="65"/>
      <c r="S17" s="65"/>
      <c r="T17" s="65"/>
      <c r="U17" s="65"/>
      <c r="V17" s="65"/>
      <c r="W17" s="65"/>
    </row>
    <row r="18" ht="13.5" customHeight="1">
      <c r="A18" s="67">
        <v>1.0</v>
      </c>
      <c r="B18" s="68">
        <v>16.0</v>
      </c>
      <c r="C18" s="26"/>
      <c r="D18" s="27"/>
      <c r="E18" s="27"/>
      <c r="F18" s="27"/>
      <c r="G18" s="27"/>
      <c r="H18" s="27"/>
      <c r="I18" s="27"/>
      <c r="J18" s="27"/>
      <c r="K18" s="28"/>
      <c r="L18" s="63" t="str">
        <f t="shared" si="1"/>
        <v/>
      </c>
      <c r="M18" s="64" t="str">
        <f t="shared" si="2"/>
        <v/>
      </c>
      <c r="N18" s="64" t="str">
        <f t="shared" si="3"/>
        <v/>
      </c>
      <c r="O18" s="64" t="str">
        <f t="shared" si="4"/>
        <v/>
      </c>
      <c r="P18" s="64" t="str">
        <f t="shared" si="5"/>
        <v/>
      </c>
      <c r="Q18" s="65"/>
      <c r="R18" s="65"/>
      <c r="S18" s="65"/>
      <c r="T18" s="65"/>
      <c r="U18" s="65"/>
      <c r="V18" s="65"/>
      <c r="W18" s="65"/>
    </row>
    <row r="19" ht="13.5" customHeight="1">
      <c r="A19" s="67">
        <v>1.0</v>
      </c>
      <c r="B19" s="68">
        <v>17.0</v>
      </c>
      <c r="C19" s="26"/>
      <c r="D19" s="27"/>
      <c r="E19" s="27"/>
      <c r="F19" s="27"/>
      <c r="G19" s="27"/>
      <c r="H19" s="27"/>
      <c r="I19" s="27"/>
      <c r="J19" s="27"/>
      <c r="K19" s="28"/>
      <c r="L19" s="63" t="str">
        <f t="shared" si="1"/>
        <v/>
      </c>
      <c r="M19" s="64" t="str">
        <f t="shared" si="2"/>
        <v/>
      </c>
      <c r="N19" s="64" t="str">
        <f t="shared" si="3"/>
        <v/>
      </c>
      <c r="O19" s="64" t="str">
        <f t="shared" si="4"/>
        <v/>
      </c>
      <c r="P19" s="64" t="str">
        <f t="shared" si="5"/>
        <v/>
      </c>
      <c r="Q19" s="65"/>
      <c r="R19" s="65"/>
      <c r="S19" s="65"/>
      <c r="T19" s="65"/>
      <c r="U19" s="65"/>
      <c r="V19" s="65"/>
      <c r="W19" s="65"/>
    </row>
    <row r="20" ht="13.5" customHeight="1">
      <c r="A20" s="67">
        <v>1.0</v>
      </c>
      <c r="B20" s="68">
        <v>18.0</v>
      </c>
      <c r="C20" s="26"/>
      <c r="D20" s="27"/>
      <c r="E20" s="27"/>
      <c r="F20" s="27"/>
      <c r="G20" s="27"/>
      <c r="H20" s="27"/>
      <c r="I20" s="27"/>
      <c r="J20" s="27"/>
      <c r="K20" s="28"/>
      <c r="L20" s="63" t="str">
        <f t="shared" si="1"/>
        <v/>
      </c>
      <c r="M20" s="64" t="str">
        <f t="shared" si="2"/>
        <v/>
      </c>
      <c r="N20" s="64" t="str">
        <f t="shared" si="3"/>
        <v/>
      </c>
      <c r="O20" s="64" t="str">
        <f t="shared" si="4"/>
        <v/>
      </c>
      <c r="P20" s="64" t="str">
        <f t="shared" si="5"/>
        <v/>
      </c>
      <c r="Q20" s="65"/>
      <c r="R20" s="65"/>
      <c r="S20" s="65"/>
      <c r="T20" s="65"/>
      <c r="U20" s="65"/>
      <c r="V20" s="65"/>
      <c r="W20" s="65"/>
    </row>
    <row r="21" ht="13.5" customHeight="1">
      <c r="A21" s="67">
        <v>1.0</v>
      </c>
      <c r="B21" s="68">
        <v>19.0</v>
      </c>
      <c r="C21" s="26"/>
      <c r="D21" s="27"/>
      <c r="E21" s="27"/>
      <c r="F21" s="27"/>
      <c r="G21" s="27"/>
      <c r="H21" s="27"/>
      <c r="I21" s="27"/>
      <c r="J21" s="27"/>
      <c r="K21" s="28"/>
      <c r="L21" s="63" t="str">
        <f t="shared" si="1"/>
        <v/>
      </c>
      <c r="M21" s="64" t="str">
        <f t="shared" si="2"/>
        <v/>
      </c>
      <c r="N21" s="64" t="str">
        <f t="shared" si="3"/>
        <v/>
      </c>
      <c r="O21" s="64" t="str">
        <f t="shared" si="4"/>
        <v/>
      </c>
      <c r="P21" s="64" t="str">
        <f t="shared" si="5"/>
        <v/>
      </c>
      <c r="Q21" s="65"/>
      <c r="R21" s="65"/>
      <c r="S21" s="65"/>
      <c r="T21" s="65"/>
      <c r="U21" s="65"/>
      <c r="V21" s="65"/>
      <c r="W21" s="65"/>
    </row>
    <row r="22" ht="13.5" customHeight="1">
      <c r="A22" s="67">
        <v>1.0</v>
      </c>
      <c r="B22" s="68">
        <v>20.0</v>
      </c>
      <c r="C22" s="26"/>
      <c r="D22" s="27"/>
      <c r="E22" s="27"/>
      <c r="F22" s="27"/>
      <c r="G22" s="27"/>
      <c r="H22" s="27"/>
      <c r="I22" s="27"/>
      <c r="J22" s="27"/>
      <c r="K22" s="28"/>
      <c r="L22" s="63" t="str">
        <f t="shared" si="1"/>
        <v/>
      </c>
      <c r="M22" s="64" t="str">
        <f t="shared" si="2"/>
        <v/>
      </c>
      <c r="N22" s="64" t="str">
        <f t="shared" si="3"/>
        <v/>
      </c>
      <c r="O22" s="64" t="str">
        <f t="shared" si="4"/>
        <v/>
      </c>
      <c r="P22" s="64" t="str">
        <f t="shared" si="5"/>
        <v/>
      </c>
      <c r="Q22" s="65"/>
      <c r="R22" s="65"/>
      <c r="S22" s="65"/>
      <c r="T22" s="65"/>
      <c r="U22" s="65"/>
      <c r="V22" s="65"/>
      <c r="W22" s="65"/>
    </row>
    <row r="23" ht="13.5" customHeight="1">
      <c r="A23" s="67">
        <v>1.0</v>
      </c>
      <c r="B23" s="68">
        <v>21.0</v>
      </c>
      <c r="C23" s="26"/>
      <c r="D23" s="27"/>
      <c r="E23" s="27"/>
      <c r="F23" s="27"/>
      <c r="G23" s="27"/>
      <c r="H23" s="27"/>
      <c r="I23" s="27"/>
      <c r="J23" s="27"/>
      <c r="K23" s="28"/>
      <c r="L23" s="63" t="str">
        <f t="shared" si="1"/>
        <v/>
      </c>
      <c r="M23" s="64" t="str">
        <f t="shared" si="2"/>
        <v/>
      </c>
      <c r="N23" s="64" t="str">
        <f t="shared" si="3"/>
        <v/>
      </c>
      <c r="O23" s="64" t="str">
        <f t="shared" si="4"/>
        <v/>
      </c>
      <c r="P23" s="64" t="str">
        <f t="shared" si="5"/>
        <v/>
      </c>
      <c r="Q23" s="65"/>
      <c r="R23" s="65"/>
      <c r="S23" s="65"/>
      <c r="T23" s="65"/>
      <c r="U23" s="65"/>
      <c r="V23" s="65"/>
      <c r="W23" s="65"/>
    </row>
    <row r="24" ht="13.5" customHeight="1">
      <c r="A24" s="67">
        <v>1.0</v>
      </c>
      <c r="B24" s="68">
        <v>22.0</v>
      </c>
      <c r="C24" s="26"/>
      <c r="D24" s="27"/>
      <c r="E24" s="27"/>
      <c r="F24" s="27"/>
      <c r="G24" s="27"/>
      <c r="H24" s="27"/>
      <c r="I24" s="27"/>
      <c r="J24" s="27"/>
      <c r="K24" s="28"/>
      <c r="L24" s="63" t="str">
        <f t="shared" si="1"/>
        <v/>
      </c>
      <c r="M24" s="64" t="str">
        <f t="shared" si="2"/>
        <v/>
      </c>
      <c r="N24" s="64" t="str">
        <f t="shared" si="3"/>
        <v/>
      </c>
      <c r="O24" s="64" t="str">
        <f t="shared" si="4"/>
        <v/>
      </c>
      <c r="P24" s="64" t="str">
        <f t="shared" si="5"/>
        <v/>
      </c>
      <c r="Q24" s="65"/>
      <c r="R24" s="65"/>
      <c r="S24" s="65"/>
      <c r="T24" s="65"/>
      <c r="U24" s="65"/>
      <c r="V24" s="65"/>
      <c r="W24" s="65"/>
    </row>
    <row r="25" ht="13.5" customHeight="1">
      <c r="A25" s="67">
        <v>1.0</v>
      </c>
      <c r="B25" s="68">
        <v>23.0</v>
      </c>
      <c r="C25" s="26"/>
      <c r="D25" s="27"/>
      <c r="E25" s="27"/>
      <c r="F25" s="27"/>
      <c r="G25" s="27"/>
      <c r="H25" s="27"/>
      <c r="I25" s="27"/>
      <c r="J25" s="27"/>
      <c r="K25" s="28"/>
      <c r="L25" s="63" t="str">
        <f t="shared" si="1"/>
        <v/>
      </c>
      <c r="M25" s="64" t="str">
        <f t="shared" si="2"/>
        <v/>
      </c>
      <c r="N25" s="64" t="str">
        <f t="shared" si="3"/>
        <v/>
      </c>
      <c r="O25" s="64" t="str">
        <f t="shared" si="4"/>
        <v/>
      </c>
      <c r="P25" s="64" t="str">
        <f t="shared" si="5"/>
        <v/>
      </c>
      <c r="Q25" s="65"/>
      <c r="R25" s="65"/>
      <c r="S25" s="65"/>
      <c r="T25" s="65"/>
      <c r="U25" s="65"/>
      <c r="V25" s="65"/>
      <c r="W25" s="65"/>
    </row>
    <row r="26" ht="13.5" customHeight="1">
      <c r="A26" s="67">
        <v>1.0</v>
      </c>
      <c r="B26" s="68">
        <v>24.0</v>
      </c>
      <c r="C26" s="26"/>
      <c r="D26" s="27"/>
      <c r="E26" s="27"/>
      <c r="F26" s="27"/>
      <c r="G26" s="27"/>
      <c r="H26" s="27"/>
      <c r="I26" s="27"/>
      <c r="J26" s="27"/>
      <c r="K26" s="28"/>
      <c r="L26" s="63" t="str">
        <f t="shared" si="1"/>
        <v/>
      </c>
      <c r="M26" s="64" t="str">
        <f t="shared" si="2"/>
        <v/>
      </c>
      <c r="N26" s="64" t="str">
        <f t="shared" si="3"/>
        <v/>
      </c>
      <c r="O26" s="64" t="str">
        <f t="shared" si="4"/>
        <v/>
      </c>
      <c r="P26" s="64" t="str">
        <f t="shared" si="5"/>
        <v/>
      </c>
      <c r="Q26" s="65"/>
      <c r="R26" s="65"/>
      <c r="S26" s="65"/>
      <c r="T26" s="65"/>
      <c r="U26" s="65"/>
      <c r="V26" s="65"/>
      <c r="W26" s="65"/>
    </row>
    <row r="27" ht="13.5" customHeight="1">
      <c r="A27" s="67">
        <v>1.0</v>
      </c>
      <c r="B27" s="68">
        <v>25.0</v>
      </c>
      <c r="C27" s="26"/>
      <c r="D27" s="27"/>
      <c r="E27" s="27"/>
      <c r="F27" s="27"/>
      <c r="G27" s="27"/>
      <c r="H27" s="27"/>
      <c r="I27" s="27"/>
      <c r="J27" s="27"/>
      <c r="K27" s="28"/>
      <c r="L27" s="63" t="str">
        <f t="shared" si="1"/>
        <v/>
      </c>
      <c r="M27" s="64" t="str">
        <f t="shared" si="2"/>
        <v/>
      </c>
      <c r="N27" s="64" t="str">
        <f t="shared" si="3"/>
        <v/>
      </c>
      <c r="O27" s="64" t="str">
        <f t="shared" si="4"/>
        <v/>
      </c>
      <c r="P27" s="64" t="str">
        <f t="shared" si="5"/>
        <v/>
      </c>
      <c r="Q27" s="65"/>
      <c r="R27" s="65"/>
      <c r="S27" s="65"/>
      <c r="T27" s="65"/>
      <c r="U27" s="65"/>
      <c r="V27" s="65"/>
      <c r="W27" s="65"/>
    </row>
    <row r="28" ht="13.5" customHeight="1">
      <c r="A28" s="67">
        <v>1.0</v>
      </c>
      <c r="B28" s="68">
        <v>26.0</v>
      </c>
      <c r="C28" s="26"/>
      <c r="D28" s="27"/>
      <c r="E28" s="27"/>
      <c r="F28" s="27"/>
      <c r="G28" s="27"/>
      <c r="H28" s="27"/>
      <c r="I28" s="27"/>
      <c r="J28" s="27"/>
      <c r="K28" s="28"/>
      <c r="L28" s="63" t="str">
        <f t="shared" si="1"/>
        <v/>
      </c>
      <c r="M28" s="64" t="str">
        <f t="shared" si="2"/>
        <v/>
      </c>
      <c r="N28" s="64" t="str">
        <f t="shared" si="3"/>
        <v/>
      </c>
      <c r="O28" s="64" t="str">
        <f t="shared" si="4"/>
        <v/>
      </c>
      <c r="P28" s="64" t="str">
        <f t="shared" si="5"/>
        <v/>
      </c>
      <c r="Q28" s="65"/>
      <c r="R28" s="65"/>
      <c r="S28" s="65"/>
      <c r="T28" s="65"/>
      <c r="U28" s="65"/>
      <c r="V28" s="65"/>
      <c r="W28" s="65"/>
    </row>
    <row r="29" ht="13.5" customHeight="1">
      <c r="A29" s="67">
        <v>1.0</v>
      </c>
      <c r="B29" s="68">
        <v>27.0</v>
      </c>
      <c r="C29" s="26"/>
      <c r="D29" s="27"/>
      <c r="E29" s="27"/>
      <c r="F29" s="27"/>
      <c r="G29" s="27"/>
      <c r="H29" s="27"/>
      <c r="I29" s="27"/>
      <c r="J29" s="27"/>
      <c r="K29" s="28"/>
      <c r="L29" s="63" t="str">
        <f t="shared" si="1"/>
        <v/>
      </c>
      <c r="M29" s="64" t="str">
        <f t="shared" si="2"/>
        <v/>
      </c>
      <c r="N29" s="64" t="str">
        <f t="shared" si="3"/>
        <v/>
      </c>
      <c r="O29" s="64" t="str">
        <f t="shared" si="4"/>
        <v/>
      </c>
      <c r="P29" s="64" t="str">
        <f t="shared" si="5"/>
        <v/>
      </c>
      <c r="Q29" s="65"/>
      <c r="R29" s="65"/>
      <c r="S29" s="65"/>
      <c r="T29" s="65"/>
      <c r="U29" s="65"/>
      <c r="V29" s="65"/>
      <c r="W29" s="65"/>
    </row>
    <row r="30" ht="13.5" customHeight="1">
      <c r="A30" s="67">
        <v>1.0</v>
      </c>
      <c r="B30" s="68">
        <v>28.0</v>
      </c>
      <c r="C30" s="26"/>
      <c r="D30" s="27"/>
      <c r="E30" s="27"/>
      <c r="F30" s="27"/>
      <c r="G30" s="27"/>
      <c r="H30" s="27"/>
      <c r="I30" s="27"/>
      <c r="J30" s="27"/>
      <c r="K30" s="28"/>
      <c r="L30" s="63" t="str">
        <f t="shared" si="1"/>
        <v/>
      </c>
      <c r="M30" s="64" t="str">
        <f t="shared" si="2"/>
        <v/>
      </c>
      <c r="N30" s="64" t="str">
        <f t="shared" si="3"/>
        <v/>
      </c>
      <c r="O30" s="64" t="str">
        <f t="shared" si="4"/>
        <v/>
      </c>
      <c r="P30" s="64" t="str">
        <f t="shared" si="5"/>
        <v/>
      </c>
      <c r="Q30" s="65"/>
      <c r="R30" s="65"/>
      <c r="S30" s="65"/>
      <c r="T30" s="65"/>
      <c r="U30" s="65"/>
      <c r="V30" s="65"/>
      <c r="W30" s="65"/>
    </row>
    <row r="31" ht="13.5" customHeight="1">
      <c r="A31" s="67">
        <v>1.0</v>
      </c>
      <c r="B31" s="68">
        <v>29.0</v>
      </c>
      <c r="C31" s="26"/>
      <c r="D31" s="27"/>
      <c r="E31" s="27"/>
      <c r="F31" s="27"/>
      <c r="G31" s="27"/>
      <c r="H31" s="27"/>
      <c r="I31" s="27"/>
      <c r="J31" s="27"/>
      <c r="K31" s="28"/>
      <c r="L31" s="63" t="str">
        <f t="shared" si="1"/>
        <v/>
      </c>
      <c r="M31" s="64" t="str">
        <f t="shared" si="2"/>
        <v/>
      </c>
      <c r="N31" s="64" t="str">
        <f t="shared" si="3"/>
        <v/>
      </c>
      <c r="O31" s="64" t="str">
        <f t="shared" si="4"/>
        <v/>
      </c>
      <c r="P31" s="64" t="str">
        <f t="shared" si="5"/>
        <v/>
      </c>
      <c r="Q31" s="65"/>
      <c r="R31" s="65"/>
      <c r="S31" s="65"/>
      <c r="T31" s="65"/>
      <c r="U31" s="65"/>
      <c r="V31" s="65"/>
      <c r="W31" s="65"/>
    </row>
    <row r="32" ht="13.5" customHeight="1">
      <c r="A32" s="69">
        <v>1.0</v>
      </c>
      <c r="B32" s="70">
        <v>30.0</v>
      </c>
      <c r="C32" s="31"/>
      <c r="D32" s="32"/>
      <c r="E32" s="32"/>
      <c r="F32" s="32"/>
      <c r="G32" s="32"/>
      <c r="H32" s="32"/>
      <c r="I32" s="32"/>
      <c r="J32" s="32"/>
      <c r="K32" s="33"/>
      <c r="L32" s="63" t="str">
        <f t="shared" si="1"/>
        <v/>
      </c>
      <c r="M32" s="64" t="str">
        <f t="shared" si="2"/>
        <v/>
      </c>
      <c r="N32" s="64" t="str">
        <f t="shared" si="3"/>
        <v/>
      </c>
      <c r="O32" s="64" t="str">
        <f t="shared" si="4"/>
        <v/>
      </c>
      <c r="P32" s="64" t="str">
        <f t="shared" si="5"/>
        <v/>
      </c>
      <c r="Q32" s="65"/>
      <c r="R32" s="65"/>
      <c r="S32" s="65"/>
      <c r="T32" s="65"/>
      <c r="U32" s="65"/>
      <c r="V32" s="65"/>
      <c r="W32" s="65"/>
    </row>
    <row r="33" ht="13.5" customHeight="1">
      <c r="A33" s="61">
        <v>2.0</v>
      </c>
      <c r="B33" s="68">
        <v>1.0</v>
      </c>
      <c r="C33" s="34"/>
      <c r="D33" s="35"/>
      <c r="E33" s="35"/>
      <c r="F33" s="35"/>
      <c r="G33" s="35"/>
      <c r="H33" s="35"/>
      <c r="I33" s="35"/>
      <c r="J33" s="35"/>
      <c r="K33" s="36"/>
      <c r="L33" s="63" t="str">
        <f t="shared" si="1"/>
        <v/>
      </c>
      <c r="M33" s="64" t="str">
        <f t="shared" si="2"/>
        <v/>
      </c>
      <c r="N33" s="64" t="str">
        <f t="shared" si="3"/>
        <v/>
      </c>
      <c r="O33" s="64" t="str">
        <f t="shared" si="4"/>
        <v/>
      </c>
      <c r="P33" s="64" t="str">
        <f t="shared" si="5"/>
        <v/>
      </c>
      <c r="Q33" s="65"/>
      <c r="R33" s="65"/>
      <c r="S33" s="65"/>
      <c r="T33" s="65"/>
      <c r="U33" s="65"/>
      <c r="V33" s="65"/>
      <c r="W33" s="65"/>
    </row>
    <row r="34" ht="13.5" customHeight="1">
      <c r="A34" s="67">
        <v>2.0</v>
      </c>
      <c r="B34" s="68">
        <v>2.0</v>
      </c>
      <c r="C34" s="26"/>
      <c r="D34" s="27"/>
      <c r="E34" s="27"/>
      <c r="F34" s="27"/>
      <c r="G34" s="27"/>
      <c r="H34" s="27"/>
      <c r="I34" s="27"/>
      <c r="J34" s="27"/>
      <c r="K34" s="28"/>
      <c r="L34" s="63" t="str">
        <f t="shared" si="1"/>
        <v/>
      </c>
      <c r="M34" s="64" t="str">
        <f t="shared" si="2"/>
        <v/>
      </c>
      <c r="N34" s="64" t="str">
        <f t="shared" si="3"/>
        <v/>
      </c>
      <c r="O34" s="64" t="str">
        <f t="shared" si="4"/>
        <v/>
      </c>
      <c r="P34" s="64" t="str">
        <f t="shared" si="5"/>
        <v/>
      </c>
      <c r="Q34" s="65"/>
      <c r="R34" s="65"/>
      <c r="S34" s="65"/>
      <c r="T34" s="65"/>
      <c r="U34" s="65"/>
      <c r="V34" s="65"/>
      <c r="W34" s="65"/>
    </row>
    <row r="35" ht="13.5" customHeight="1">
      <c r="A35" s="61">
        <v>2.0</v>
      </c>
      <c r="B35" s="68">
        <v>3.0</v>
      </c>
      <c r="C35" s="26"/>
      <c r="D35" s="27"/>
      <c r="E35" s="27"/>
      <c r="F35" s="27"/>
      <c r="G35" s="27"/>
      <c r="H35" s="27"/>
      <c r="I35" s="27"/>
      <c r="J35" s="27"/>
      <c r="K35" s="28"/>
      <c r="L35" s="63" t="str">
        <f t="shared" si="1"/>
        <v/>
      </c>
      <c r="M35" s="64" t="str">
        <f t="shared" si="2"/>
        <v/>
      </c>
      <c r="N35" s="64" t="str">
        <f t="shared" si="3"/>
        <v/>
      </c>
      <c r="O35" s="64" t="str">
        <f t="shared" si="4"/>
        <v/>
      </c>
      <c r="P35" s="64" t="str">
        <f t="shared" si="5"/>
        <v/>
      </c>
      <c r="Q35" s="65"/>
      <c r="R35" s="65"/>
      <c r="S35" s="65"/>
      <c r="T35" s="65"/>
      <c r="U35" s="65"/>
      <c r="V35" s="65"/>
      <c r="W35" s="65"/>
    </row>
    <row r="36" ht="13.5" customHeight="1">
      <c r="A36" s="67">
        <v>2.0</v>
      </c>
      <c r="B36" s="68">
        <v>4.0</v>
      </c>
      <c r="C36" s="26"/>
      <c r="D36" s="27"/>
      <c r="E36" s="27"/>
      <c r="F36" s="27"/>
      <c r="G36" s="27"/>
      <c r="H36" s="27"/>
      <c r="I36" s="27"/>
      <c r="J36" s="27"/>
      <c r="K36" s="28"/>
      <c r="L36" s="63" t="str">
        <f t="shared" si="1"/>
        <v/>
      </c>
      <c r="M36" s="64" t="str">
        <f t="shared" si="2"/>
        <v/>
      </c>
      <c r="N36" s="64" t="str">
        <f t="shared" si="3"/>
        <v/>
      </c>
      <c r="O36" s="64" t="str">
        <f t="shared" si="4"/>
        <v/>
      </c>
      <c r="P36" s="64" t="str">
        <f t="shared" si="5"/>
        <v/>
      </c>
      <c r="Q36" s="65"/>
      <c r="R36" s="65"/>
      <c r="S36" s="65"/>
      <c r="T36" s="65"/>
      <c r="U36" s="65"/>
      <c r="V36" s="65"/>
      <c r="W36" s="65"/>
    </row>
    <row r="37" ht="13.5" customHeight="1">
      <c r="A37" s="61">
        <v>2.0</v>
      </c>
      <c r="B37" s="68">
        <v>5.0</v>
      </c>
      <c r="C37" s="26"/>
      <c r="D37" s="27"/>
      <c r="E37" s="27"/>
      <c r="F37" s="27"/>
      <c r="G37" s="27"/>
      <c r="H37" s="27"/>
      <c r="I37" s="27"/>
      <c r="J37" s="27"/>
      <c r="K37" s="28"/>
      <c r="L37" s="63" t="str">
        <f t="shared" si="1"/>
        <v/>
      </c>
      <c r="M37" s="64" t="str">
        <f t="shared" si="2"/>
        <v/>
      </c>
      <c r="N37" s="64" t="str">
        <f t="shared" si="3"/>
        <v/>
      </c>
      <c r="O37" s="64" t="str">
        <f t="shared" si="4"/>
        <v/>
      </c>
      <c r="P37" s="64" t="str">
        <f t="shared" si="5"/>
        <v/>
      </c>
      <c r="Q37" s="65"/>
      <c r="R37" s="65"/>
      <c r="S37" s="65"/>
      <c r="T37" s="65"/>
      <c r="U37" s="65"/>
      <c r="V37" s="65"/>
      <c r="W37" s="65"/>
    </row>
    <row r="38" ht="13.5" customHeight="1">
      <c r="A38" s="67">
        <v>2.0</v>
      </c>
      <c r="B38" s="68">
        <v>6.0</v>
      </c>
      <c r="C38" s="26"/>
      <c r="D38" s="27"/>
      <c r="E38" s="27"/>
      <c r="F38" s="27"/>
      <c r="G38" s="27"/>
      <c r="H38" s="27"/>
      <c r="I38" s="27"/>
      <c r="J38" s="27"/>
      <c r="K38" s="28"/>
      <c r="L38" s="63" t="str">
        <f t="shared" si="1"/>
        <v/>
      </c>
      <c r="M38" s="64" t="str">
        <f t="shared" si="2"/>
        <v/>
      </c>
      <c r="N38" s="64" t="str">
        <f t="shared" si="3"/>
        <v/>
      </c>
      <c r="O38" s="64" t="str">
        <f t="shared" si="4"/>
        <v/>
      </c>
      <c r="P38" s="64" t="str">
        <f t="shared" si="5"/>
        <v/>
      </c>
      <c r="Q38" s="65"/>
      <c r="R38" s="65"/>
      <c r="S38" s="65"/>
      <c r="T38" s="65"/>
      <c r="U38" s="65"/>
      <c r="V38" s="65"/>
      <c r="W38" s="65"/>
    </row>
    <row r="39" ht="13.5" customHeight="1">
      <c r="A39" s="61">
        <v>2.0</v>
      </c>
      <c r="B39" s="68">
        <v>7.0</v>
      </c>
      <c r="C39" s="26"/>
      <c r="D39" s="27"/>
      <c r="E39" s="27"/>
      <c r="F39" s="27"/>
      <c r="G39" s="27"/>
      <c r="H39" s="27"/>
      <c r="I39" s="27"/>
      <c r="J39" s="27"/>
      <c r="K39" s="28"/>
      <c r="L39" s="63" t="str">
        <f t="shared" si="1"/>
        <v/>
      </c>
      <c r="M39" s="64" t="str">
        <f t="shared" si="2"/>
        <v/>
      </c>
      <c r="N39" s="64" t="str">
        <f t="shared" si="3"/>
        <v/>
      </c>
      <c r="O39" s="64" t="str">
        <f t="shared" si="4"/>
        <v/>
      </c>
      <c r="P39" s="64" t="str">
        <f t="shared" si="5"/>
        <v/>
      </c>
      <c r="Q39" s="65"/>
      <c r="R39" s="65"/>
      <c r="S39" s="65"/>
      <c r="T39" s="65"/>
      <c r="U39" s="65"/>
      <c r="V39" s="65"/>
      <c r="W39" s="65"/>
    </row>
    <row r="40" ht="13.5" customHeight="1">
      <c r="A40" s="67">
        <v>2.0</v>
      </c>
      <c r="B40" s="68">
        <v>8.0</v>
      </c>
      <c r="C40" s="26"/>
      <c r="D40" s="27"/>
      <c r="E40" s="27"/>
      <c r="F40" s="27"/>
      <c r="G40" s="27"/>
      <c r="H40" s="27"/>
      <c r="I40" s="27"/>
      <c r="J40" s="27"/>
      <c r="K40" s="28"/>
      <c r="L40" s="63" t="str">
        <f t="shared" si="1"/>
        <v/>
      </c>
      <c r="M40" s="64" t="str">
        <f t="shared" si="2"/>
        <v/>
      </c>
      <c r="N40" s="64" t="str">
        <f t="shared" si="3"/>
        <v/>
      </c>
      <c r="O40" s="64" t="str">
        <f t="shared" si="4"/>
        <v/>
      </c>
      <c r="P40" s="64" t="str">
        <f t="shared" si="5"/>
        <v/>
      </c>
      <c r="Q40" s="65"/>
      <c r="R40" s="65"/>
      <c r="S40" s="65"/>
      <c r="T40" s="65"/>
      <c r="U40" s="65"/>
      <c r="V40" s="65"/>
      <c r="W40" s="65"/>
    </row>
    <row r="41" ht="13.5" customHeight="1">
      <c r="A41" s="61">
        <v>2.0</v>
      </c>
      <c r="B41" s="68">
        <v>9.0</v>
      </c>
      <c r="C41" s="26"/>
      <c r="D41" s="27"/>
      <c r="E41" s="27"/>
      <c r="F41" s="27"/>
      <c r="G41" s="27"/>
      <c r="H41" s="27"/>
      <c r="I41" s="27"/>
      <c r="J41" s="27"/>
      <c r="K41" s="28"/>
      <c r="L41" s="63" t="str">
        <f t="shared" si="1"/>
        <v/>
      </c>
      <c r="M41" s="64" t="str">
        <f t="shared" si="2"/>
        <v/>
      </c>
      <c r="N41" s="64" t="str">
        <f t="shared" si="3"/>
        <v/>
      </c>
      <c r="O41" s="64" t="str">
        <f t="shared" si="4"/>
        <v/>
      </c>
      <c r="P41" s="64" t="str">
        <f t="shared" si="5"/>
        <v/>
      </c>
      <c r="Q41" s="65"/>
      <c r="R41" s="65"/>
      <c r="S41" s="65"/>
      <c r="T41" s="65"/>
      <c r="U41" s="65"/>
      <c r="V41" s="65"/>
      <c r="W41" s="65"/>
    </row>
    <row r="42" ht="13.5" customHeight="1">
      <c r="A42" s="67">
        <v>2.0</v>
      </c>
      <c r="B42" s="68">
        <v>10.0</v>
      </c>
      <c r="C42" s="26"/>
      <c r="D42" s="27"/>
      <c r="E42" s="27"/>
      <c r="F42" s="27"/>
      <c r="G42" s="27"/>
      <c r="H42" s="27"/>
      <c r="I42" s="27"/>
      <c r="J42" s="27"/>
      <c r="K42" s="28"/>
      <c r="L42" s="63" t="str">
        <f t="shared" si="1"/>
        <v/>
      </c>
      <c r="M42" s="64" t="str">
        <f t="shared" si="2"/>
        <v/>
      </c>
      <c r="N42" s="64" t="str">
        <f t="shared" si="3"/>
        <v/>
      </c>
      <c r="O42" s="64" t="str">
        <f t="shared" si="4"/>
        <v/>
      </c>
      <c r="P42" s="64" t="str">
        <f t="shared" si="5"/>
        <v/>
      </c>
      <c r="Q42" s="65"/>
      <c r="R42" s="65"/>
      <c r="S42" s="65"/>
      <c r="T42" s="65"/>
      <c r="U42" s="65"/>
      <c r="V42" s="65"/>
      <c r="W42" s="65"/>
    </row>
    <row r="43" ht="13.5" customHeight="1">
      <c r="A43" s="61">
        <v>2.0</v>
      </c>
      <c r="B43" s="68">
        <v>11.0</v>
      </c>
      <c r="C43" s="26"/>
      <c r="D43" s="27"/>
      <c r="E43" s="27"/>
      <c r="F43" s="27"/>
      <c r="G43" s="27"/>
      <c r="H43" s="27"/>
      <c r="I43" s="27"/>
      <c r="J43" s="27"/>
      <c r="K43" s="28"/>
      <c r="L43" s="63" t="str">
        <f t="shared" si="1"/>
        <v/>
      </c>
      <c r="M43" s="64" t="str">
        <f t="shared" si="2"/>
        <v/>
      </c>
      <c r="N43" s="64" t="str">
        <f t="shared" si="3"/>
        <v/>
      </c>
      <c r="O43" s="64" t="str">
        <f t="shared" si="4"/>
        <v/>
      </c>
      <c r="P43" s="64" t="str">
        <f t="shared" si="5"/>
        <v/>
      </c>
      <c r="Q43" s="65"/>
      <c r="R43" s="65"/>
      <c r="S43" s="65"/>
      <c r="T43" s="65"/>
      <c r="U43" s="65"/>
      <c r="V43" s="65"/>
      <c r="W43" s="65"/>
    </row>
    <row r="44" ht="13.5" customHeight="1">
      <c r="A44" s="67">
        <v>2.0</v>
      </c>
      <c r="B44" s="68">
        <v>12.0</v>
      </c>
      <c r="C44" s="26"/>
      <c r="D44" s="27"/>
      <c r="E44" s="27"/>
      <c r="F44" s="27"/>
      <c r="G44" s="27"/>
      <c r="H44" s="27"/>
      <c r="I44" s="27"/>
      <c r="J44" s="27"/>
      <c r="K44" s="28"/>
      <c r="L44" s="63" t="str">
        <f t="shared" si="1"/>
        <v/>
      </c>
      <c r="M44" s="64" t="str">
        <f t="shared" si="2"/>
        <v/>
      </c>
      <c r="N44" s="64" t="str">
        <f t="shared" si="3"/>
        <v/>
      </c>
      <c r="O44" s="64" t="str">
        <f t="shared" si="4"/>
        <v/>
      </c>
      <c r="P44" s="64" t="str">
        <f t="shared" si="5"/>
        <v/>
      </c>
      <c r="Q44" s="65"/>
      <c r="R44" s="65"/>
      <c r="S44" s="65"/>
      <c r="T44" s="65"/>
      <c r="U44" s="65"/>
      <c r="V44" s="65"/>
      <c r="W44" s="65"/>
    </row>
    <row r="45" ht="13.5" customHeight="1">
      <c r="A45" s="61">
        <v>2.0</v>
      </c>
      <c r="B45" s="68">
        <v>13.0</v>
      </c>
      <c r="C45" s="26"/>
      <c r="D45" s="27"/>
      <c r="E45" s="27"/>
      <c r="F45" s="27"/>
      <c r="G45" s="27"/>
      <c r="H45" s="27"/>
      <c r="I45" s="27"/>
      <c r="J45" s="27"/>
      <c r="K45" s="28"/>
      <c r="L45" s="63" t="str">
        <f t="shared" si="1"/>
        <v/>
      </c>
      <c r="M45" s="64" t="str">
        <f t="shared" si="2"/>
        <v/>
      </c>
      <c r="N45" s="64" t="str">
        <f t="shared" si="3"/>
        <v/>
      </c>
      <c r="O45" s="64" t="str">
        <f t="shared" si="4"/>
        <v/>
      </c>
      <c r="P45" s="64" t="str">
        <f t="shared" si="5"/>
        <v/>
      </c>
      <c r="Q45" s="65"/>
      <c r="R45" s="65"/>
      <c r="S45" s="65"/>
      <c r="T45" s="65"/>
      <c r="U45" s="65"/>
      <c r="V45" s="65"/>
      <c r="W45" s="65"/>
    </row>
    <row r="46" ht="13.5" customHeight="1">
      <c r="A46" s="67">
        <v>2.0</v>
      </c>
      <c r="B46" s="68">
        <v>14.0</v>
      </c>
      <c r="C46" s="26"/>
      <c r="D46" s="27"/>
      <c r="E46" s="27"/>
      <c r="F46" s="27"/>
      <c r="G46" s="27"/>
      <c r="H46" s="27"/>
      <c r="I46" s="27"/>
      <c r="J46" s="27"/>
      <c r="K46" s="28"/>
      <c r="L46" s="63" t="str">
        <f t="shared" si="1"/>
        <v/>
      </c>
      <c r="M46" s="64" t="str">
        <f t="shared" si="2"/>
        <v/>
      </c>
      <c r="N46" s="64" t="str">
        <f t="shared" si="3"/>
        <v/>
      </c>
      <c r="O46" s="64" t="str">
        <f t="shared" si="4"/>
        <v/>
      </c>
      <c r="P46" s="64" t="str">
        <f t="shared" si="5"/>
        <v/>
      </c>
      <c r="Q46" s="65"/>
      <c r="R46" s="65"/>
      <c r="S46" s="65"/>
      <c r="T46" s="65"/>
      <c r="U46" s="65"/>
      <c r="V46" s="65"/>
      <c r="W46" s="65"/>
    </row>
    <row r="47" ht="13.5" customHeight="1">
      <c r="A47" s="61">
        <v>2.0</v>
      </c>
      <c r="B47" s="68">
        <v>15.0</v>
      </c>
      <c r="C47" s="26"/>
      <c r="D47" s="27"/>
      <c r="E47" s="27"/>
      <c r="F47" s="27"/>
      <c r="G47" s="27"/>
      <c r="H47" s="27"/>
      <c r="I47" s="27"/>
      <c r="J47" s="27"/>
      <c r="K47" s="28"/>
      <c r="L47" s="63" t="str">
        <f t="shared" si="1"/>
        <v/>
      </c>
      <c r="M47" s="64" t="str">
        <f t="shared" si="2"/>
        <v/>
      </c>
      <c r="N47" s="64" t="str">
        <f t="shared" si="3"/>
        <v/>
      </c>
      <c r="O47" s="64" t="str">
        <f t="shared" si="4"/>
        <v/>
      </c>
      <c r="P47" s="64" t="str">
        <f t="shared" si="5"/>
        <v/>
      </c>
      <c r="Q47" s="65"/>
      <c r="R47" s="65"/>
      <c r="S47" s="65"/>
      <c r="T47" s="65"/>
      <c r="U47" s="65"/>
      <c r="V47" s="65"/>
      <c r="W47" s="65"/>
    </row>
    <row r="48" ht="13.5" customHeight="1">
      <c r="A48" s="67">
        <v>2.0</v>
      </c>
      <c r="B48" s="68">
        <v>16.0</v>
      </c>
      <c r="C48" s="26"/>
      <c r="D48" s="27"/>
      <c r="E48" s="27"/>
      <c r="F48" s="27"/>
      <c r="G48" s="27"/>
      <c r="H48" s="27"/>
      <c r="I48" s="27"/>
      <c r="J48" s="27"/>
      <c r="K48" s="28"/>
      <c r="L48" s="63" t="str">
        <f t="shared" si="1"/>
        <v/>
      </c>
      <c r="M48" s="64" t="str">
        <f t="shared" si="2"/>
        <v/>
      </c>
      <c r="N48" s="64" t="str">
        <f t="shared" si="3"/>
        <v/>
      </c>
      <c r="O48" s="64" t="str">
        <f t="shared" si="4"/>
        <v/>
      </c>
      <c r="P48" s="64" t="str">
        <f t="shared" si="5"/>
        <v/>
      </c>
      <c r="Q48" s="65"/>
      <c r="R48" s="65"/>
      <c r="S48" s="65"/>
      <c r="T48" s="65"/>
      <c r="U48" s="65"/>
      <c r="V48" s="65"/>
      <c r="W48" s="65"/>
    </row>
    <row r="49" ht="13.5" customHeight="1">
      <c r="A49" s="61">
        <v>2.0</v>
      </c>
      <c r="B49" s="68">
        <v>17.0</v>
      </c>
      <c r="C49" s="26"/>
      <c r="D49" s="27"/>
      <c r="E49" s="27"/>
      <c r="F49" s="27"/>
      <c r="G49" s="27"/>
      <c r="H49" s="27"/>
      <c r="I49" s="27"/>
      <c r="J49" s="27"/>
      <c r="K49" s="28"/>
      <c r="L49" s="63" t="str">
        <f t="shared" si="1"/>
        <v/>
      </c>
      <c r="M49" s="64" t="str">
        <f t="shared" si="2"/>
        <v/>
      </c>
      <c r="N49" s="64" t="str">
        <f t="shared" si="3"/>
        <v/>
      </c>
      <c r="O49" s="64" t="str">
        <f t="shared" si="4"/>
        <v/>
      </c>
      <c r="P49" s="64" t="str">
        <f t="shared" si="5"/>
        <v/>
      </c>
      <c r="Q49" s="65"/>
      <c r="R49" s="65"/>
      <c r="S49" s="65"/>
      <c r="T49" s="65"/>
      <c r="U49" s="65"/>
      <c r="V49" s="65"/>
      <c r="W49" s="65"/>
    </row>
    <row r="50" ht="13.5" customHeight="1">
      <c r="A50" s="67">
        <v>2.0</v>
      </c>
      <c r="B50" s="68">
        <v>18.0</v>
      </c>
      <c r="C50" s="26"/>
      <c r="D50" s="27"/>
      <c r="E50" s="27"/>
      <c r="F50" s="27"/>
      <c r="G50" s="27"/>
      <c r="H50" s="27"/>
      <c r="I50" s="27"/>
      <c r="J50" s="27"/>
      <c r="K50" s="28"/>
      <c r="L50" s="63" t="str">
        <f t="shared" si="1"/>
        <v/>
      </c>
      <c r="M50" s="64" t="str">
        <f t="shared" si="2"/>
        <v/>
      </c>
      <c r="N50" s="64" t="str">
        <f t="shared" si="3"/>
        <v/>
      </c>
      <c r="O50" s="64" t="str">
        <f t="shared" si="4"/>
        <v/>
      </c>
      <c r="P50" s="64" t="str">
        <f t="shared" si="5"/>
        <v/>
      </c>
      <c r="Q50" s="65"/>
      <c r="R50" s="65"/>
      <c r="S50" s="65"/>
      <c r="T50" s="65"/>
      <c r="U50" s="65"/>
      <c r="V50" s="65"/>
      <c r="W50" s="65"/>
    </row>
    <row r="51" ht="13.5" customHeight="1">
      <c r="A51" s="61">
        <v>2.0</v>
      </c>
      <c r="B51" s="68">
        <v>19.0</v>
      </c>
      <c r="C51" s="26"/>
      <c r="D51" s="27"/>
      <c r="E51" s="27"/>
      <c r="F51" s="27"/>
      <c r="G51" s="27"/>
      <c r="H51" s="27"/>
      <c r="I51" s="27"/>
      <c r="J51" s="27"/>
      <c r="K51" s="28"/>
      <c r="L51" s="63" t="str">
        <f t="shared" si="1"/>
        <v/>
      </c>
      <c r="M51" s="64" t="str">
        <f t="shared" si="2"/>
        <v/>
      </c>
      <c r="N51" s="64" t="str">
        <f t="shared" si="3"/>
        <v/>
      </c>
      <c r="O51" s="64" t="str">
        <f t="shared" si="4"/>
        <v/>
      </c>
      <c r="P51" s="64" t="str">
        <f t="shared" si="5"/>
        <v/>
      </c>
      <c r="Q51" s="65"/>
      <c r="R51" s="65"/>
      <c r="S51" s="65"/>
      <c r="T51" s="65"/>
      <c r="U51" s="65"/>
      <c r="V51" s="65"/>
      <c r="W51" s="65"/>
    </row>
    <row r="52" ht="13.5" customHeight="1">
      <c r="A52" s="67">
        <v>2.0</v>
      </c>
      <c r="B52" s="68">
        <v>20.0</v>
      </c>
      <c r="C52" s="26"/>
      <c r="D52" s="27"/>
      <c r="E52" s="27"/>
      <c r="F52" s="27"/>
      <c r="G52" s="27"/>
      <c r="H52" s="27"/>
      <c r="I52" s="27"/>
      <c r="J52" s="27"/>
      <c r="K52" s="28"/>
      <c r="L52" s="63" t="str">
        <f t="shared" si="1"/>
        <v/>
      </c>
      <c r="M52" s="64" t="str">
        <f t="shared" si="2"/>
        <v/>
      </c>
      <c r="N52" s="64" t="str">
        <f t="shared" si="3"/>
        <v/>
      </c>
      <c r="O52" s="64" t="str">
        <f t="shared" si="4"/>
        <v/>
      </c>
      <c r="P52" s="64" t="str">
        <f t="shared" si="5"/>
        <v/>
      </c>
      <c r="Q52" s="65"/>
      <c r="R52" s="65"/>
      <c r="S52" s="65"/>
      <c r="T52" s="65"/>
      <c r="U52" s="65"/>
      <c r="V52" s="65"/>
      <c r="W52" s="65"/>
    </row>
    <row r="53" ht="13.5" customHeight="1">
      <c r="A53" s="61">
        <v>2.0</v>
      </c>
      <c r="B53" s="68">
        <v>21.0</v>
      </c>
      <c r="C53" s="26"/>
      <c r="D53" s="27"/>
      <c r="E53" s="27"/>
      <c r="F53" s="27"/>
      <c r="G53" s="27"/>
      <c r="H53" s="27"/>
      <c r="I53" s="27"/>
      <c r="J53" s="27"/>
      <c r="K53" s="28"/>
      <c r="L53" s="63" t="str">
        <f t="shared" si="1"/>
        <v/>
      </c>
      <c r="M53" s="64" t="str">
        <f t="shared" si="2"/>
        <v/>
      </c>
      <c r="N53" s="64" t="str">
        <f t="shared" si="3"/>
        <v/>
      </c>
      <c r="O53" s="64" t="str">
        <f t="shared" si="4"/>
        <v/>
      </c>
      <c r="P53" s="64" t="str">
        <f t="shared" si="5"/>
        <v/>
      </c>
      <c r="Q53" s="65"/>
      <c r="R53" s="65"/>
      <c r="S53" s="65"/>
      <c r="T53" s="65"/>
      <c r="U53" s="65"/>
      <c r="V53" s="65"/>
      <c r="W53" s="65"/>
    </row>
    <row r="54" ht="13.5" customHeight="1">
      <c r="A54" s="67">
        <v>2.0</v>
      </c>
      <c r="B54" s="68">
        <v>22.0</v>
      </c>
      <c r="C54" s="26"/>
      <c r="D54" s="27"/>
      <c r="E54" s="27"/>
      <c r="F54" s="27"/>
      <c r="G54" s="27"/>
      <c r="H54" s="27"/>
      <c r="I54" s="27"/>
      <c r="J54" s="27"/>
      <c r="K54" s="28"/>
      <c r="L54" s="63" t="str">
        <f t="shared" si="1"/>
        <v/>
      </c>
      <c r="M54" s="64" t="str">
        <f t="shared" si="2"/>
        <v/>
      </c>
      <c r="N54" s="64" t="str">
        <f t="shared" si="3"/>
        <v/>
      </c>
      <c r="O54" s="64" t="str">
        <f t="shared" si="4"/>
        <v/>
      </c>
      <c r="P54" s="64" t="str">
        <f t="shared" si="5"/>
        <v/>
      </c>
      <c r="Q54" s="65"/>
      <c r="R54" s="65"/>
      <c r="S54" s="65"/>
      <c r="T54" s="65"/>
      <c r="U54" s="65"/>
      <c r="V54" s="65"/>
      <c r="W54" s="65"/>
    </row>
    <row r="55" ht="13.5" customHeight="1">
      <c r="A55" s="61">
        <v>2.0</v>
      </c>
      <c r="B55" s="68">
        <v>23.0</v>
      </c>
      <c r="C55" s="26"/>
      <c r="D55" s="27"/>
      <c r="E55" s="27"/>
      <c r="F55" s="27"/>
      <c r="G55" s="27"/>
      <c r="H55" s="27"/>
      <c r="I55" s="27"/>
      <c r="J55" s="27"/>
      <c r="K55" s="28"/>
      <c r="L55" s="63" t="str">
        <f t="shared" si="1"/>
        <v/>
      </c>
      <c r="M55" s="64" t="str">
        <f t="shared" si="2"/>
        <v/>
      </c>
      <c r="N55" s="64" t="str">
        <f t="shared" si="3"/>
        <v/>
      </c>
      <c r="O55" s="64" t="str">
        <f t="shared" si="4"/>
        <v/>
      </c>
      <c r="P55" s="64" t="str">
        <f t="shared" si="5"/>
        <v/>
      </c>
      <c r="Q55" s="65"/>
      <c r="R55" s="65"/>
      <c r="S55" s="65"/>
      <c r="T55" s="65"/>
      <c r="U55" s="65"/>
      <c r="V55" s="65"/>
      <c r="W55" s="65"/>
    </row>
    <row r="56" ht="13.5" customHeight="1">
      <c r="A56" s="67">
        <v>2.0</v>
      </c>
      <c r="B56" s="68">
        <v>24.0</v>
      </c>
      <c r="C56" s="26"/>
      <c r="D56" s="27"/>
      <c r="E56" s="27"/>
      <c r="F56" s="27"/>
      <c r="G56" s="27"/>
      <c r="H56" s="27"/>
      <c r="I56" s="27"/>
      <c r="J56" s="27"/>
      <c r="K56" s="28"/>
      <c r="L56" s="63" t="str">
        <f t="shared" si="1"/>
        <v/>
      </c>
      <c r="M56" s="64" t="str">
        <f t="shared" si="2"/>
        <v/>
      </c>
      <c r="N56" s="64" t="str">
        <f t="shared" si="3"/>
        <v/>
      </c>
      <c r="O56" s="64" t="str">
        <f t="shared" si="4"/>
        <v/>
      </c>
      <c r="P56" s="64" t="str">
        <f t="shared" si="5"/>
        <v/>
      </c>
      <c r="Q56" s="65"/>
      <c r="R56" s="65"/>
      <c r="S56" s="65"/>
      <c r="T56" s="65"/>
      <c r="U56" s="65"/>
      <c r="V56" s="65"/>
      <c r="W56" s="65"/>
    </row>
    <row r="57" ht="13.5" customHeight="1">
      <c r="A57" s="61">
        <v>2.0</v>
      </c>
      <c r="B57" s="68">
        <v>25.0</v>
      </c>
      <c r="C57" s="26"/>
      <c r="D57" s="27"/>
      <c r="E57" s="27"/>
      <c r="F57" s="27"/>
      <c r="G57" s="27"/>
      <c r="H57" s="27"/>
      <c r="I57" s="27"/>
      <c r="J57" s="27"/>
      <c r="K57" s="28"/>
      <c r="L57" s="63" t="str">
        <f t="shared" si="1"/>
        <v/>
      </c>
      <c r="M57" s="64" t="str">
        <f t="shared" si="2"/>
        <v/>
      </c>
      <c r="N57" s="64" t="str">
        <f t="shared" si="3"/>
        <v/>
      </c>
      <c r="O57" s="64" t="str">
        <f t="shared" si="4"/>
        <v/>
      </c>
      <c r="P57" s="64" t="str">
        <f t="shared" si="5"/>
        <v/>
      </c>
      <c r="Q57" s="65"/>
      <c r="R57" s="65"/>
      <c r="S57" s="65"/>
      <c r="T57" s="65"/>
      <c r="U57" s="65"/>
      <c r="V57" s="65"/>
      <c r="W57" s="65"/>
    </row>
    <row r="58" ht="13.5" customHeight="1">
      <c r="A58" s="67">
        <v>2.0</v>
      </c>
      <c r="B58" s="68">
        <v>26.0</v>
      </c>
      <c r="C58" s="26"/>
      <c r="D58" s="27"/>
      <c r="E58" s="27"/>
      <c r="F58" s="27"/>
      <c r="G58" s="27"/>
      <c r="H58" s="27"/>
      <c r="I58" s="27"/>
      <c r="J58" s="27"/>
      <c r="K58" s="28"/>
      <c r="L58" s="63" t="str">
        <f t="shared" si="1"/>
        <v/>
      </c>
      <c r="M58" s="64" t="str">
        <f t="shared" si="2"/>
        <v/>
      </c>
      <c r="N58" s="64" t="str">
        <f t="shared" si="3"/>
        <v/>
      </c>
      <c r="O58" s="64" t="str">
        <f t="shared" si="4"/>
        <v/>
      </c>
      <c r="P58" s="64" t="str">
        <f t="shared" si="5"/>
        <v/>
      </c>
      <c r="Q58" s="65"/>
      <c r="R58" s="65"/>
      <c r="S58" s="65"/>
      <c r="T58" s="65"/>
      <c r="U58" s="65"/>
      <c r="V58" s="65"/>
      <c r="W58" s="65"/>
    </row>
    <row r="59" ht="13.5" customHeight="1">
      <c r="A59" s="61">
        <v>2.0</v>
      </c>
      <c r="B59" s="68">
        <v>27.0</v>
      </c>
      <c r="C59" s="26"/>
      <c r="D59" s="27"/>
      <c r="E59" s="27"/>
      <c r="F59" s="27"/>
      <c r="G59" s="27"/>
      <c r="H59" s="27"/>
      <c r="I59" s="27"/>
      <c r="J59" s="27"/>
      <c r="K59" s="28"/>
      <c r="L59" s="63" t="str">
        <f t="shared" si="1"/>
        <v/>
      </c>
      <c r="M59" s="64" t="str">
        <f t="shared" si="2"/>
        <v/>
      </c>
      <c r="N59" s="64" t="str">
        <f t="shared" si="3"/>
        <v/>
      </c>
      <c r="O59" s="64" t="str">
        <f t="shared" si="4"/>
        <v/>
      </c>
      <c r="P59" s="64" t="str">
        <f t="shared" si="5"/>
        <v/>
      </c>
      <c r="Q59" s="65"/>
      <c r="R59" s="65"/>
      <c r="S59" s="65"/>
      <c r="T59" s="65"/>
      <c r="U59" s="65"/>
      <c r="V59" s="65"/>
      <c r="W59" s="65"/>
    </row>
    <row r="60" ht="13.5" customHeight="1">
      <c r="A60" s="67">
        <v>2.0</v>
      </c>
      <c r="B60" s="68">
        <v>28.0</v>
      </c>
      <c r="C60" s="26"/>
      <c r="D60" s="27"/>
      <c r="E60" s="27"/>
      <c r="F60" s="27"/>
      <c r="G60" s="27"/>
      <c r="H60" s="27"/>
      <c r="I60" s="27"/>
      <c r="J60" s="27"/>
      <c r="K60" s="28"/>
      <c r="L60" s="63" t="str">
        <f t="shared" si="1"/>
        <v/>
      </c>
      <c r="M60" s="64" t="str">
        <f t="shared" si="2"/>
        <v/>
      </c>
      <c r="N60" s="64" t="str">
        <f t="shared" si="3"/>
        <v/>
      </c>
      <c r="O60" s="64" t="str">
        <f t="shared" si="4"/>
        <v/>
      </c>
      <c r="P60" s="64" t="str">
        <f t="shared" si="5"/>
        <v/>
      </c>
      <c r="Q60" s="65"/>
      <c r="R60" s="65"/>
      <c r="S60" s="65"/>
      <c r="T60" s="65"/>
      <c r="U60" s="65"/>
      <c r="V60" s="65"/>
      <c r="W60" s="65"/>
    </row>
    <row r="61" ht="13.5" customHeight="1">
      <c r="A61" s="61">
        <v>2.0</v>
      </c>
      <c r="B61" s="68">
        <v>29.0</v>
      </c>
      <c r="C61" s="26"/>
      <c r="D61" s="27"/>
      <c r="E61" s="27"/>
      <c r="F61" s="27"/>
      <c r="G61" s="27"/>
      <c r="H61" s="27"/>
      <c r="I61" s="27"/>
      <c r="J61" s="27"/>
      <c r="K61" s="28"/>
      <c r="L61" s="63" t="str">
        <f t="shared" si="1"/>
        <v/>
      </c>
      <c r="M61" s="64" t="str">
        <f t="shared" si="2"/>
        <v/>
      </c>
      <c r="N61" s="64" t="str">
        <f t="shared" si="3"/>
        <v/>
      </c>
      <c r="O61" s="64" t="str">
        <f t="shared" si="4"/>
        <v/>
      </c>
      <c r="P61" s="64" t="str">
        <f t="shared" si="5"/>
        <v/>
      </c>
      <c r="Q61" s="65"/>
      <c r="R61" s="65"/>
      <c r="S61" s="65"/>
      <c r="T61" s="65"/>
      <c r="U61" s="65"/>
      <c r="V61" s="65"/>
      <c r="W61" s="65"/>
    </row>
    <row r="62" ht="13.5" customHeight="1">
      <c r="A62" s="69">
        <v>2.0</v>
      </c>
      <c r="B62" s="70">
        <v>30.0</v>
      </c>
      <c r="C62" s="31"/>
      <c r="D62" s="32"/>
      <c r="E62" s="32"/>
      <c r="F62" s="32"/>
      <c r="G62" s="32"/>
      <c r="H62" s="32"/>
      <c r="I62" s="32"/>
      <c r="J62" s="32"/>
      <c r="K62" s="33"/>
      <c r="L62" s="63" t="str">
        <f t="shared" si="1"/>
        <v/>
      </c>
      <c r="M62" s="64" t="str">
        <f t="shared" si="2"/>
        <v/>
      </c>
      <c r="N62" s="64" t="str">
        <f t="shared" si="3"/>
        <v/>
      </c>
      <c r="O62" s="64" t="str">
        <f t="shared" si="4"/>
        <v/>
      </c>
      <c r="P62" s="64" t="str">
        <f t="shared" si="5"/>
        <v/>
      </c>
      <c r="Q62" s="65"/>
      <c r="R62" s="65"/>
      <c r="S62" s="65"/>
      <c r="T62" s="65"/>
      <c r="U62" s="65"/>
      <c r="V62" s="65"/>
      <c r="W62" s="65"/>
    </row>
    <row r="63" ht="13.5" customHeight="1">
      <c r="A63" s="61">
        <v>3.0</v>
      </c>
      <c r="B63" s="68">
        <v>1.0</v>
      </c>
      <c r="C63" s="34"/>
      <c r="D63" s="35"/>
      <c r="E63" s="35"/>
      <c r="F63" s="35"/>
      <c r="G63" s="35"/>
      <c r="H63" s="35"/>
      <c r="I63" s="35"/>
      <c r="J63" s="35"/>
      <c r="K63" s="36"/>
      <c r="L63" s="63" t="str">
        <f t="shared" si="1"/>
        <v/>
      </c>
      <c r="M63" s="64" t="str">
        <f t="shared" si="2"/>
        <v/>
      </c>
      <c r="N63" s="64" t="str">
        <f t="shared" si="3"/>
        <v/>
      </c>
      <c r="O63" s="64" t="str">
        <f t="shared" si="4"/>
        <v/>
      </c>
      <c r="P63" s="64" t="str">
        <f t="shared" si="5"/>
        <v/>
      </c>
      <c r="Q63" s="65"/>
      <c r="R63" s="65"/>
      <c r="S63" s="65"/>
      <c r="T63" s="65"/>
      <c r="U63" s="65"/>
      <c r="V63" s="65"/>
      <c r="W63" s="65"/>
    </row>
    <row r="64" ht="13.5" customHeight="1">
      <c r="A64" s="61">
        <v>3.0</v>
      </c>
      <c r="B64" s="68">
        <v>2.0</v>
      </c>
      <c r="C64" s="26"/>
      <c r="D64" s="27"/>
      <c r="E64" s="27"/>
      <c r="F64" s="27"/>
      <c r="G64" s="27"/>
      <c r="H64" s="27"/>
      <c r="I64" s="27"/>
      <c r="J64" s="27"/>
      <c r="K64" s="28"/>
      <c r="L64" s="63" t="str">
        <f t="shared" si="1"/>
        <v/>
      </c>
      <c r="M64" s="64" t="str">
        <f t="shared" si="2"/>
        <v/>
      </c>
      <c r="N64" s="64" t="str">
        <f t="shared" si="3"/>
        <v/>
      </c>
      <c r="O64" s="64" t="str">
        <f t="shared" si="4"/>
        <v/>
      </c>
      <c r="P64" s="64" t="str">
        <f t="shared" si="5"/>
        <v/>
      </c>
      <c r="Q64" s="65"/>
      <c r="R64" s="65"/>
      <c r="S64" s="65"/>
      <c r="T64" s="65"/>
      <c r="U64" s="65"/>
      <c r="V64" s="65"/>
      <c r="W64" s="65"/>
    </row>
    <row r="65" ht="13.5" customHeight="1">
      <c r="A65" s="61">
        <v>3.0</v>
      </c>
      <c r="B65" s="68">
        <v>3.0</v>
      </c>
      <c r="C65" s="26"/>
      <c r="D65" s="27"/>
      <c r="E65" s="27"/>
      <c r="F65" s="27"/>
      <c r="G65" s="27"/>
      <c r="H65" s="27"/>
      <c r="I65" s="27"/>
      <c r="J65" s="27"/>
      <c r="K65" s="28"/>
      <c r="L65" s="63" t="str">
        <f t="shared" si="1"/>
        <v/>
      </c>
      <c r="M65" s="64" t="str">
        <f t="shared" si="2"/>
        <v/>
      </c>
      <c r="N65" s="64" t="str">
        <f t="shared" si="3"/>
        <v/>
      </c>
      <c r="O65" s="64" t="str">
        <f t="shared" si="4"/>
        <v/>
      </c>
      <c r="P65" s="64" t="str">
        <f t="shared" si="5"/>
        <v/>
      </c>
      <c r="Q65" s="65"/>
      <c r="R65" s="65"/>
      <c r="S65" s="65"/>
      <c r="T65" s="65"/>
      <c r="U65" s="65"/>
      <c r="V65" s="65"/>
      <c r="W65" s="65"/>
    </row>
    <row r="66" ht="13.5" customHeight="1">
      <c r="A66" s="61">
        <v>3.0</v>
      </c>
      <c r="B66" s="68">
        <v>4.0</v>
      </c>
      <c r="C66" s="26"/>
      <c r="D66" s="27"/>
      <c r="E66" s="27"/>
      <c r="F66" s="27"/>
      <c r="G66" s="27"/>
      <c r="H66" s="27"/>
      <c r="I66" s="27"/>
      <c r="J66" s="27"/>
      <c r="K66" s="28"/>
      <c r="L66" s="63" t="str">
        <f t="shared" si="1"/>
        <v/>
      </c>
      <c r="M66" s="64" t="str">
        <f t="shared" si="2"/>
        <v/>
      </c>
      <c r="N66" s="64" t="str">
        <f t="shared" si="3"/>
        <v/>
      </c>
      <c r="O66" s="64" t="str">
        <f t="shared" si="4"/>
        <v/>
      </c>
      <c r="P66" s="64" t="str">
        <f t="shared" si="5"/>
        <v/>
      </c>
      <c r="Q66" s="65"/>
      <c r="R66" s="65"/>
      <c r="S66" s="65"/>
      <c r="T66" s="65"/>
      <c r="U66" s="65"/>
      <c r="V66" s="65"/>
      <c r="W66" s="65"/>
    </row>
    <row r="67" ht="13.5" customHeight="1">
      <c r="A67" s="61">
        <v>3.0</v>
      </c>
      <c r="B67" s="68">
        <v>5.0</v>
      </c>
      <c r="C67" s="26"/>
      <c r="D67" s="27"/>
      <c r="E67" s="27"/>
      <c r="F67" s="27"/>
      <c r="G67" s="27"/>
      <c r="H67" s="27"/>
      <c r="I67" s="27"/>
      <c r="J67" s="27"/>
      <c r="K67" s="28"/>
      <c r="L67" s="63" t="str">
        <f t="shared" si="1"/>
        <v/>
      </c>
      <c r="M67" s="64" t="str">
        <f t="shared" si="2"/>
        <v/>
      </c>
      <c r="N67" s="64" t="str">
        <f t="shared" si="3"/>
        <v/>
      </c>
      <c r="O67" s="64" t="str">
        <f t="shared" si="4"/>
        <v/>
      </c>
      <c r="P67" s="64" t="str">
        <f t="shared" si="5"/>
        <v/>
      </c>
      <c r="Q67" s="65"/>
      <c r="R67" s="65"/>
      <c r="S67" s="65"/>
      <c r="T67" s="65"/>
      <c r="U67" s="65"/>
      <c r="V67" s="65"/>
      <c r="W67" s="65"/>
    </row>
    <row r="68" ht="13.5" customHeight="1">
      <c r="A68" s="61">
        <v>3.0</v>
      </c>
      <c r="B68" s="68">
        <v>6.0</v>
      </c>
      <c r="C68" s="26"/>
      <c r="D68" s="27"/>
      <c r="E68" s="27"/>
      <c r="F68" s="27"/>
      <c r="G68" s="27"/>
      <c r="H68" s="27"/>
      <c r="I68" s="27"/>
      <c r="J68" s="27"/>
      <c r="K68" s="28"/>
      <c r="L68" s="63" t="str">
        <f t="shared" si="1"/>
        <v/>
      </c>
      <c r="M68" s="64" t="str">
        <f t="shared" si="2"/>
        <v/>
      </c>
      <c r="N68" s="64" t="str">
        <f t="shared" si="3"/>
        <v/>
      </c>
      <c r="O68" s="64" t="str">
        <f t="shared" si="4"/>
        <v/>
      </c>
      <c r="P68" s="64" t="str">
        <f t="shared" si="5"/>
        <v/>
      </c>
      <c r="Q68" s="65"/>
      <c r="R68" s="65"/>
      <c r="S68" s="65"/>
      <c r="T68" s="65"/>
      <c r="U68" s="65"/>
      <c r="V68" s="65"/>
      <c r="W68" s="65"/>
    </row>
    <row r="69" ht="13.5" customHeight="1">
      <c r="A69" s="61">
        <v>3.0</v>
      </c>
      <c r="B69" s="68">
        <v>7.0</v>
      </c>
      <c r="C69" s="26"/>
      <c r="D69" s="27"/>
      <c r="E69" s="27"/>
      <c r="F69" s="27"/>
      <c r="G69" s="27"/>
      <c r="H69" s="27"/>
      <c r="I69" s="27"/>
      <c r="J69" s="27"/>
      <c r="K69" s="28"/>
      <c r="L69" s="63" t="str">
        <f t="shared" si="1"/>
        <v/>
      </c>
      <c r="M69" s="64" t="str">
        <f t="shared" si="2"/>
        <v/>
      </c>
      <c r="N69" s="64" t="str">
        <f t="shared" si="3"/>
        <v/>
      </c>
      <c r="O69" s="64" t="str">
        <f t="shared" si="4"/>
        <v/>
      </c>
      <c r="P69" s="64" t="str">
        <f t="shared" si="5"/>
        <v/>
      </c>
      <c r="Q69" s="65"/>
      <c r="R69" s="65"/>
      <c r="S69" s="65"/>
      <c r="T69" s="65"/>
      <c r="U69" s="65"/>
      <c r="V69" s="65"/>
      <c r="W69" s="65"/>
    </row>
    <row r="70" ht="13.5" customHeight="1">
      <c r="A70" s="61">
        <v>3.0</v>
      </c>
      <c r="B70" s="68">
        <v>8.0</v>
      </c>
      <c r="C70" s="26"/>
      <c r="D70" s="27"/>
      <c r="E70" s="27"/>
      <c r="F70" s="27"/>
      <c r="G70" s="27"/>
      <c r="H70" s="27"/>
      <c r="I70" s="27"/>
      <c r="J70" s="27"/>
      <c r="K70" s="28"/>
      <c r="L70" s="63" t="str">
        <f t="shared" si="1"/>
        <v/>
      </c>
      <c r="M70" s="64" t="str">
        <f t="shared" si="2"/>
        <v/>
      </c>
      <c r="N70" s="64" t="str">
        <f t="shared" si="3"/>
        <v/>
      </c>
      <c r="O70" s="64" t="str">
        <f t="shared" si="4"/>
        <v/>
      </c>
      <c r="P70" s="64" t="str">
        <f t="shared" si="5"/>
        <v/>
      </c>
      <c r="Q70" s="65"/>
      <c r="R70" s="65"/>
      <c r="S70" s="65"/>
      <c r="T70" s="65"/>
      <c r="U70" s="65"/>
      <c r="V70" s="65"/>
      <c r="W70" s="65"/>
    </row>
    <row r="71" ht="13.5" customHeight="1">
      <c r="A71" s="61">
        <v>3.0</v>
      </c>
      <c r="B71" s="68">
        <v>9.0</v>
      </c>
      <c r="C71" s="26"/>
      <c r="D71" s="27"/>
      <c r="E71" s="27"/>
      <c r="F71" s="27"/>
      <c r="G71" s="27"/>
      <c r="H71" s="27"/>
      <c r="I71" s="27"/>
      <c r="J71" s="27"/>
      <c r="K71" s="28"/>
      <c r="L71" s="63" t="str">
        <f t="shared" si="1"/>
        <v/>
      </c>
      <c r="M71" s="64" t="str">
        <f t="shared" si="2"/>
        <v/>
      </c>
      <c r="N71" s="64" t="str">
        <f t="shared" si="3"/>
        <v/>
      </c>
      <c r="O71" s="64" t="str">
        <f t="shared" si="4"/>
        <v/>
      </c>
      <c r="P71" s="64" t="str">
        <f t="shared" si="5"/>
        <v/>
      </c>
      <c r="Q71" s="65"/>
      <c r="R71" s="65"/>
      <c r="S71" s="65"/>
      <c r="T71" s="65"/>
      <c r="U71" s="65"/>
      <c r="V71" s="65"/>
      <c r="W71" s="65"/>
    </row>
    <row r="72" ht="13.5" customHeight="1">
      <c r="A72" s="61">
        <v>3.0</v>
      </c>
      <c r="B72" s="68">
        <v>10.0</v>
      </c>
      <c r="C72" s="26"/>
      <c r="D72" s="27"/>
      <c r="E72" s="27"/>
      <c r="F72" s="27"/>
      <c r="G72" s="27"/>
      <c r="H72" s="27"/>
      <c r="I72" s="27"/>
      <c r="J72" s="27"/>
      <c r="K72" s="28"/>
      <c r="L72" s="63" t="str">
        <f t="shared" si="1"/>
        <v/>
      </c>
      <c r="M72" s="64" t="str">
        <f t="shared" si="2"/>
        <v/>
      </c>
      <c r="N72" s="64" t="str">
        <f t="shared" si="3"/>
        <v/>
      </c>
      <c r="O72" s="64" t="str">
        <f t="shared" si="4"/>
        <v/>
      </c>
      <c r="P72" s="64" t="str">
        <f t="shared" si="5"/>
        <v/>
      </c>
      <c r="Q72" s="65"/>
      <c r="R72" s="65"/>
      <c r="S72" s="65"/>
      <c r="T72" s="65"/>
      <c r="U72" s="65"/>
      <c r="V72" s="65"/>
      <c r="W72" s="65"/>
    </row>
    <row r="73" ht="13.5" customHeight="1">
      <c r="A73" s="61">
        <v>3.0</v>
      </c>
      <c r="B73" s="68">
        <v>11.0</v>
      </c>
      <c r="C73" s="26"/>
      <c r="D73" s="27"/>
      <c r="E73" s="27"/>
      <c r="F73" s="27"/>
      <c r="G73" s="27"/>
      <c r="H73" s="27"/>
      <c r="I73" s="27"/>
      <c r="J73" s="27"/>
      <c r="K73" s="28"/>
      <c r="L73" s="63" t="str">
        <f t="shared" si="1"/>
        <v/>
      </c>
      <c r="M73" s="64" t="str">
        <f t="shared" si="2"/>
        <v/>
      </c>
      <c r="N73" s="64" t="str">
        <f t="shared" si="3"/>
        <v/>
      </c>
      <c r="O73" s="64" t="str">
        <f t="shared" si="4"/>
        <v/>
      </c>
      <c r="P73" s="64" t="str">
        <f t="shared" si="5"/>
        <v/>
      </c>
      <c r="Q73" s="65"/>
      <c r="R73" s="65"/>
      <c r="S73" s="65"/>
      <c r="T73" s="65"/>
      <c r="U73" s="65"/>
      <c r="V73" s="65"/>
      <c r="W73" s="65"/>
    </row>
    <row r="74" ht="13.5" customHeight="1">
      <c r="A74" s="61">
        <v>3.0</v>
      </c>
      <c r="B74" s="68">
        <v>12.0</v>
      </c>
      <c r="C74" s="26"/>
      <c r="D74" s="27"/>
      <c r="E74" s="27"/>
      <c r="F74" s="27"/>
      <c r="G74" s="27"/>
      <c r="H74" s="27"/>
      <c r="I74" s="27"/>
      <c r="J74" s="27"/>
      <c r="K74" s="28"/>
      <c r="L74" s="63" t="str">
        <f t="shared" si="1"/>
        <v/>
      </c>
      <c r="M74" s="64" t="str">
        <f t="shared" si="2"/>
        <v/>
      </c>
      <c r="N74" s="64" t="str">
        <f t="shared" si="3"/>
        <v/>
      </c>
      <c r="O74" s="64" t="str">
        <f t="shared" si="4"/>
        <v/>
      </c>
      <c r="P74" s="64" t="str">
        <f t="shared" si="5"/>
        <v/>
      </c>
      <c r="Q74" s="65"/>
      <c r="R74" s="65"/>
      <c r="S74" s="65"/>
      <c r="T74" s="65"/>
      <c r="U74" s="65"/>
      <c r="V74" s="65"/>
      <c r="W74" s="65"/>
    </row>
    <row r="75" ht="13.5" customHeight="1">
      <c r="A75" s="61">
        <v>3.0</v>
      </c>
      <c r="B75" s="68">
        <v>13.0</v>
      </c>
      <c r="C75" s="26"/>
      <c r="D75" s="27"/>
      <c r="E75" s="27"/>
      <c r="F75" s="27"/>
      <c r="G75" s="27"/>
      <c r="H75" s="27"/>
      <c r="I75" s="27"/>
      <c r="J75" s="27"/>
      <c r="K75" s="28"/>
      <c r="L75" s="63" t="str">
        <f t="shared" si="1"/>
        <v/>
      </c>
      <c r="M75" s="64" t="str">
        <f t="shared" si="2"/>
        <v/>
      </c>
      <c r="N75" s="64" t="str">
        <f t="shared" si="3"/>
        <v/>
      </c>
      <c r="O75" s="64" t="str">
        <f t="shared" si="4"/>
        <v/>
      </c>
      <c r="P75" s="64" t="str">
        <f t="shared" si="5"/>
        <v/>
      </c>
      <c r="Q75" s="65"/>
      <c r="R75" s="65"/>
      <c r="S75" s="65"/>
      <c r="T75" s="65"/>
      <c r="U75" s="65"/>
      <c r="V75" s="65"/>
      <c r="W75" s="65"/>
    </row>
    <row r="76" ht="13.5" customHeight="1">
      <c r="A76" s="61">
        <v>3.0</v>
      </c>
      <c r="B76" s="68">
        <v>14.0</v>
      </c>
      <c r="C76" s="26"/>
      <c r="D76" s="27"/>
      <c r="E76" s="27"/>
      <c r="F76" s="27"/>
      <c r="G76" s="27"/>
      <c r="H76" s="27"/>
      <c r="I76" s="27"/>
      <c r="J76" s="27"/>
      <c r="K76" s="28"/>
      <c r="L76" s="63" t="str">
        <f t="shared" si="1"/>
        <v/>
      </c>
      <c r="M76" s="64" t="str">
        <f t="shared" si="2"/>
        <v/>
      </c>
      <c r="N76" s="64" t="str">
        <f t="shared" si="3"/>
        <v/>
      </c>
      <c r="O76" s="64" t="str">
        <f t="shared" si="4"/>
        <v/>
      </c>
      <c r="P76" s="64" t="str">
        <f t="shared" si="5"/>
        <v/>
      </c>
      <c r="Q76" s="65"/>
      <c r="R76" s="65"/>
      <c r="S76" s="65"/>
      <c r="T76" s="65"/>
      <c r="U76" s="65"/>
      <c r="V76" s="65"/>
      <c r="W76" s="65"/>
    </row>
    <row r="77" ht="13.5" customHeight="1">
      <c r="A77" s="61">
        <v>3.0</v>
      </c>
      <c r="B77" s="68">
        <v>15.0</v>
      </c>
      <c r="C77" s="26"/>
      <c r="D77" s="27"/>
      <c r="E77" s="27"/>
      <c r="F77" s="27"/>
      <c r="G77" s="27"/>
      <c r="H77" s="27"/>
      <c r="I77" s="27"/>
      <c r="J77" s="27"/>
      <c r="K77" s="28"/>
      <c r="L77" s="63" t="str">
        <f t="shared" si="1"/>
        <v/>
      </c>
      <c r="M77" s="64" t="str">
        <f t="shared" si="2"/>
        <v/>
      </c>
      <c r="N77" s="64" t="str">
        <f t="shared" si="3"/>
        <v/>
      </c>
      <c r="O77" s="64" t="str">
        <f t="shared" si="4"/>
        <v/>
      </c>
      <c r="P77" s="64" t="str">
        <f t="shared" si="5"/>
        <v/>
      </c>
      <c r="Q77" s="65"/>
      <c r="R77" s="65"/>
      <c r="S77" s="65"/>
      <c r="T77" s="65"/>
      <c r="U77" s="65"/>
      <c r="V77" s="65"/>
      <c r="W77" s="65"/>
    </row>
    <row r="78" ht="13.5" customHeight="1">
      <c r="A78" s="61">
        <v>3.0</v>
      </c>
      <c r="B78" s="68">
        <v>16.0</v>
      </c>
      <c r="C78" s="26"/>
      <c r="D78" s="27"/>
      <c r="E78" s="27"/>
      <c r="F78" s="27"/>
      <c r="G78" s="27"/>
      <c r="H78" s="27"/>
      <c r="I78" s="27"/>
      <c r="J78" s="27"/>
      <c r="K78" s="28"/>
      <c r="L78" s="63" t="str">
        <f t="shared" si="1"/>
        <v/>
      </c>
      <c r="M78" s="64" t="str">
        <f t="shared" si="2"/>
        <v/>
      </c>
      <c r="N78" s="64" t="str">
        <f t="shared" si="3"/>
        <v/>
      </c>
      <c r="O78" s="64" t="str">
        <f t="shared" si="4"/>
        <v/>
      </c>
      <c r="P78" s="64" t="str">
        <f t="shared" si="5"/>
        <v/>
      </c>
      <c r="Q78" s="65"/>
      <c r="R78" s="65"/>
      <c r="S78" s="65"/>
      <c r="T78" s="65"/>
      <c r="U78" s="65"/>
      <c r="V78" s="65"/>
      <c r="W78" s="65"/>
    </row>
    <row r="79" ht="13.5" customHeight="1">
      <c r="A79" s="61">
        <v>3.0</v>
      </c>
      <c r="B79" s="68">
        <v>17.0</v>
      </c>
      <c r="C79" s="26"/>
      <c r="D79" s="27"/>
      <c r="E79" s="27"/>
      <c r="F79" s="27"/>
      <c r="G79" s="27"/>
      <c r="H79" s="27"/>
      <c r="I79" s="27"/>
      <c r="J79" s="27"/>
      <c r="K79" s="28"/>
      <c r="L79" s="63" t="str">
        <f t="shared" si="1"/>
        <v/>
      </c>
      <c r="M79" s="64" t="str">
        <f t="shared" si="2"/>
        <v/>
      </c>
      <c r="N79" s="64" t="str">
        <f t="shared" si="3"/>
        <v/>
      </c>
      <c r="O79" s="64" t="str">
        <f t="shared" si="4"/>
        <v/>
      </c>
      <c r="P79" s="64" t="str">
        <f t="shared" si="5"/>
        <v/>
      </c>
      <c r="Q79" s="65"/>
      <c r="R79" s="65"/>
      <c r="S79" s="65"/>
      <c r="T79" s="65"/>
      <c r="U79" s="65"/>
      <c r="V79" s="65"/>
      <c r="W79" s="65"/>
    </row>
    <row r="80" ht="13.5" customHeight="1">
      <c r="A80" s="61">
        <v>3.0</v>
      </c>
      <c r="B80" s="68">
        <v>18.0</v>
      </c>
      <c r="C80" s="26"/>
      <c r="D80" s="27"/>
      <c r="E80" s="27"/>
      <c r="F80" s="27"/>
      <c r="G80" s="27"/>
      <c r="H80" s="27"/>
      <c r="I80" s="27"/>
      <c r="J80" s="27"/>
      <c r="K80" s="28"/>
      <c r="L80" s="63" t="str">
        <f t="shared" si="1"/>
        <v/>
      </c>
      <c r="M80" s="64" t="str">
        <f t="shared" si="2"/>
        <v/>
      </c>
      <c r="N80" s="64" t="str">
        <f t="shared" si="3"/>
        <v/>
      </c>
      <c r="O80" s="64" t="str">
        <f t="shared" si="4"/>
        <v/>
      </c>
      <c r="P80" s="64" t="str">
        <f t="shared" si="5"/>
        <v/>
      </c>
      <c r="Q80" s="65"/>
      <c r="R80" s="65"/>
      <c r="S80" s="65"/>
      <c r="T80" s="65"/>
      <c r="U80" s="65"/>
      <c r="V80" s="65"/>
      <c r="W80" s="65"/>
    </row>
    <row r="81" ht="13.5" customHeight="1">
      <c r="A81" s="61">
        <v>3.0</v>
      </c>
      <c r="B81" s="68">
        <v>19.0</v>
      </c>
      <c r="C81" s="26"/>
      <c r="D81" s="27"/>
      <c r="E81" s="27"/>
      <c r="F81" s="27"/>
      <c r="G81" s="27"/>
      <c r="H81" s="27"/>
      <c r="I81" s="27"/>
      <c r="J81" s="27"/>
      <c r="K81" s="28"/>
      <c r="L81" s="63" t="str">
        <f t="shared" si="1"/>
        <v/>
      </c>
      <c r="M81" s="64" t="str">
        <f t="shared" si="2"/>
        <v/>
      </c>
      <c r="N81" s="64" t="str">
        <f t="shared" si="3"/>
        <v/>
      </c>
      <c r="O81" s="64" t="str">
        <f t="shared" si="4"/>
        <v/>
      </c>
      <c r="P81" s="64" t="str">
        <f t="shared" si="5"/>
        <v/>
      </c>
      <c r="Q81" s="65"/>
      <c r="R81" s="65"/>
      <c r="S81" s="65"/>
      <c r="T81" s="65"/>
      <c r="U81" s="65"/>
      <c r="V81" s="65"/>
      <c r="W81" s="65"/>
    </row>
    <row r="82" ht="13.5" customHeight="1">
      <c r="A82" s="61">
        <v>3.0</v>
      </c>
      <c r="B82" s="68">
        <v>20.0</v>
      </c>
      <c r="C82" s="26"/>
      <c r="D82" s="27"/>
      <c r="E82" s="27"/>
      <c r="F82" s="27"/>
      <c r="G82" s="27"/>
      <c r="H82" s="27"/>
      <c r="I82" s="27"/>
      <c r="J82" s="27"/>
      <c r="K82" s="28"/>
      <c r="L82" s="63" t="str">
        <f t="shared" si="1"/>
        <v/>
      </c>
      <c r="M82" s="64" t="str">
        <f t="shared" si="2"/>
        <v/>
      </c>
      <c r="N82" s="64" t="str">
        <f t="shared" si="3"/>
        <v/>
      </c>
      <c r="O82" s="64" t="str">
        <f t="shared" si="4"/>
        <v/>
      </c>
      <c r="P82" s="64" t="str">
        <f t="shared" si="5"/>
        <v/>
      </c>
      <c r="Q82" s="65"/>
      <c r="R82" s="65"/>
      <c r="S82" s="65"/>
      <c r="T82" s="65"/>
      <c r="U82" s="65"/>
      <c r="V82" s="65"/>
      <c r="W82" s="65"/>
    </row>
    <row r="83" ht="13.5" customHeight="1">
      <c r="A83" s="61">
        <v>3.0</v>
      </c>
      <c r="B83" s="68">
        <v>21.0</v>
      </c>
      <c r="C83" s="26"/>
      <c r="D83" s="27"/>
      <c r="E83" s="27"/>
      <c r="F83" s="27"/>
      <c r="G83" s="27"/>
      <c r="H83" s="27"/>
      <c r="I83" s="27"/>
      <c r="J83" s="27"/>
      <c r="K83" s="28"/>
      <c r="L83" s="63" t="str">
        <f t="shared" si="1"/>
        <v/>
      </c>
      <c r="M83" s="64" t="str">
        <f t="shared" si="2"/>
        <v/>
      </c>
      <c r="N83" s="64" t="str">
        <f t="shared" si="3"/>
        <v/>
      </c>
      <c r="O83" s="64" t="str">
        <f t="shared" si="4"/>
        <v/>
      </c>
      <c r="P83" s="64" t="str">
        <f t="shared" si="5"/>
        <v/>
      </c>
      <c r="Q83" s="65"/>
      <c r="R83" s="65"/>
      <c r="S83" s="65"/>
      <c r="T83" s="65"/>
      <c r="U83" s="65"/>
      <c r="V83" s="65"/>
      <c r="W83" s="65"/>
    </row>
    <row r="84" ht="13.5" customHeight="1">
      <c r="A84" s="61">
        <v>3.0</v>
      </c>
      <c r="B84" s="68">
        <v>22.0</v>
      </c>
      <c r="C84" s="26"/>
      <c r="D84" s="27"/>
      <c r="E84" s="27"/>
      <c r="F84" s="27"/>
      <c r="G84" s="27"/>
      <c r="H84" s="27"/>
      <c r="I84" s="27"/>
      <c r="J84" s="27"/>
      <c r="K84" s="28"/>
      <c r="L84" s="63" t="str">
        <f t="shared" si="1"/>
        <v/>
      </c>
      <c r="M84" s="64" t="str">
        <f t="shared" si="2"/>
        <v/>
      </c>
      <c r="N84" s="64" t="str">
        <f t="shared" si="3"/>
        <v/>
      </c>
      <c r="O84" s="64" t="str">
        <f t="shared" si="4"/>
        <v/>
      </c>
      <c r="P84" s="64" t="str">
        <f t="shared" si="5"/>
        <v/>
      </c>
      <c r="Q84" s="65"/>
      <c r="R84" s="65"/>
      <c r="S84" s="65"/>
      <c r="T84" s="65"/>
      <c r="U84" s="65"/>
      <c r="V84" s="65"/>
      <c r="W84" s="65"/>
    </row>
    <row r="85" ht="13.5" customHeight="1">
      <c r="A85" s="61">
        <v>3.0</v>
      </c>
      <c r="B85" s="68">
        <v>23.0</v>
      </c>
      <c r="C85" s="26"/>
      <c r="D85" s="27"/>
      <c r="E85" s="27"/>
      <c r="F85" s="27"/>
      <c r="G85" s="27"/>
      <c r="H85" s="27"/>
      <c r="I85" s="27"/>
      <c r="J85" s="27"/>
      <c r="K85" s="28"/>
      <c r="L85" s="63" t="str">
        <f t="shared" si="1"/>
        <v/>
      </c>
      <c r="M85" s="64" t="str">
        <f t="shared" si="2"/>
        <v/>
      </c>
      <c r="N85" s="64" t="str">
        <f t="shared" si="3"/>
        <v/>
      </c>
      <c r="O85" s="64" t="str">
        <f t="shared" si="4"/>
        <v/>
      </c>
      <c r="P85" s="64" t="str">
        <f t="shared" si="5"/>
        <v/>
      </c>
      <c r="Q85" s="65"/>
      <c r="R85" s="65"/>
      <c r="S85" s="65"/>
      <c r="T85" s="65"/>
      <c r="U85" s="65"/>
      <c r="V85" s="65"/>
      <c r="W85" s="65"/>
    </row>
    <row r="86" ht="13.5" customHeight="1">
      <c r="A86" s="61">
        <v>3.0</v>
      </c>
      <c r="B86" s="68">
        <v>24.0</v>
      </c>
      <c r="C86" s="26"/>
      <c r="D86" s="27"/>
      <c r="E86" s="27"/>
      <c r="F86" s="27"/>
      <c r="G86" s="27"/>
      <c r="H86" s="27"/>
      <c r="I86" s="27"/>
      <c r="J86" s="27"/>
      <c r="K86" s="28"/>
      <c r="L86" s="63" t="str">
        <f t="shared" si="1"/>
        <v/>
      </c>
      <c r="M86" s="64" t="str">
        <f t="shared" si="2"/>
        <v/>
      </c>
      <c r="N86" s="64" t="str">
        <f t="shared" si="3"/>
        <v/>
      </c>
      <c r="O86" s="64" t="str">
        <f t="shared" si="4"/>
        <v/>
      </c>
      <c r="P86" s="64" t="str">
        <f t="shared" si="5"/>
        <v/>
      </c>
      <c r="Q86" s="65"/>
      <c r="R86" s="65"/>
      <c r="S86" s="65"/>
      <c r="T86" s="65"/>
      <c r="U86" s="65"/>
      <c r="V86" s="65"/>
      <c r="W86" s="65"/>
    </row>
    <row r="87" ht="13.5" customHeight="1">
      <c r="A87" s="61">
        <v>3.0</v>
      </c>
      <c r="B87" s="68">
        <v>25.0</v>
      </c>
      <c r="C87" s="26"/>
      <c r="D87" s="27"/>
      <c r="E87" s="27"/>
      <c r="F87" s="27"/>
      <c r="G87" s="27"/>
      <c r="H87" s="27"/>
      <c r="I87" s="27"/>
      <c r="J87" s="27"/>
      <c r="K87" s="28"/>
      <c r="L87" s="63" t="str">
        <f t="shared" si="1"/>
        <v/>
      </c>
      <c r="M87" s="64" t="str">
        <f t="shared" si="2"/>
        <v/>
      </c>
      <c r="N87" s="64" t="str">
        <f t="shared" si="3"/>
        <v/>
      </c>
      <c r="O87" s="64" t="str">
        <f t="shared" si="4"/>
        <v/>
      </c>
      <c r="P87" s="64" t="str">
        <f t="shared" si="5"/>
        <v/>
      </c>
      <c r="Q87" s="65"/>
      <c r="R87" s="65"/>
      <c r="S87" s="65"/>
      <c r="T87" s="65"/>
      <c r="U87" s="65"/>
      <c r="V87" s="65"/>
      <c r="W87" s="65"/>
    </row>
    <row r="88" ht="13.5" customHeight="1">
      <c r="A88" s="61">
        <v>3.0</v>
      </c>
      <c r="B88" s="68">
        <v>26.0</v>
      </c>
      <c r="C88" s="26"/>
      <c r="D88" s="27"/>
      <c r="E88" s="27"/>
      <c r="F88" s="27"/>
      <c r="G88" s="27"/>
      <c r="H88" s="27"/>
      <c r="I88" s="27"/>
      <c r="J88" s="27"/>
      <c r="K88" s="28"/>
      <c r="L88" s="63" t="str">
        <f t="shared" si="1"/>
        <v/>
      </c>
      <c r="M88" s="64" t="str">
        <f t="shared" si="2"/>
        <v/>
      </c>
      <c r="N88" s="64" t="str">
        <f t="shared" si="3"/>
        <v/>
      </c>
      <c r="O88" s="64" t="str">
        <f t="shared" si="4"/>
        <v/>
      </c>
      <c r="P88" s="64" t="str">
        <f t="shared" si="5"/>
        <v/>
      </c>
      <c r="Q88" s="65"/>
      <c r="R88" s="65"/>
      <c r="S88" s="65"/>
      <c r="T88" s="65"/>
      <c r="U88" s="65"/>
      <c r="V88" s="65"/>
      <c r="W88" s="65"/>
    </row>
    <row r="89" ht="13.5" customHeight="1">
      <c r="A89" s="61">
        <v>3.0</v>
      </c>
      <c r="B89" s="68">
        <v>27.0</v>
      </c>
      <c r="C89" s="26"/>
      <c r="D89" s="27"/>
      <c r="E89" s="27"/>
      <c r="F89" s="27"/>
      <c r="G89" s="27"/>
      <c r="H89" s="27"/>
      <c r="I89" s="27"/>
      <c r="J89" s="27"/>
      <c r="K89" s="28"/>
      <c r="L89" s="63" t="str">
        <f t="shared" si="1"/>
        <v/>
      </c>
      <c r="M89" s="64" t="str">
        <f t="shared" si="2"/>
        <v/>
      </c>
      <c r="N89" s="64" t="str">
        <f t="shared" si="3"/>
        <v/>
      </c>
      <c r="O89" s="64" t="str">
        <f t="shared" si="4"/>
        <v/>
      </c>
      <c r="P89" s="64" t="str">
        <f t="shared" si="5"/>
        <v/>
      </c>
      <c r="Q89" s="65"/>
      <c r="R89" s="65"/>
      <c r="S89" s="65"/>
      <c r="T89" s="65"/>
      <c r="U89" s="65"/>
      <c r="V89" s="65"/>
      <c r="W89" s="65"/>
    </row>
    <row r="90" ht="13.5" customHeight="1">
      <c r="A90" s="61">
        <v>3.0</v>
      </c>
      <c r="B90" s="68">
        <v>28.0</v>
      </c>
      <c r="C90" s="26"/>
      <c r="D90" s="27"/>
      <c r="E90" s="27"/>
      <c r="F90" s="27"/>
      <c r="G90" s="27"/>
      <c r="H90" s="27"/>
      <c r="I90" s="27"/>
      <c r="J90" s="27"/>
      <c r="K90" s="28"/>
      <c r="L90" s="63" t="str">
        <f t="shared" si="1"/>
        <v/>
      </c>
      <c r="M90" s="64" t="str">
        <f t="shared" si="2"/>
        <v/>
      </c>
      <c r="N90" s="64" t="str">
        <f t="shared" si="3"/>
        <v/>
      </c>
      <c r="O90" s="64" t="str">
        <f t="shared" si="4"/>
        <v/>
      </c>
      <c r="P90" s="64" t="str">
        <f t="shared" si="5"/>
        <v/>
      </c>
      <c r="Q90" s="65"/>
      <c r="R90" s="65"/>
      <c r="S90" s="65"/>
      <c r="T90" s="65"/>
      <c r="U90" s="65"/>
      <c r="V90" s="65"/>
      <c r="W90" s="65"/>
    </row>
    <row r="91" ht="13.5" customHeight="1">
      <c r="A91" s="61">
        <v>3.0</v>
      </c>
      <c r="B91" s="68">
        <v>29.0</v>
      </c>
      <c r="C91" s="26"/>
      <c r="D91" s="27"/>
      <c r="E91" s="27"/>
      <c r="F91" s="27"/>
      <c r="G91" s="27"/>
      <c r="H91" s="27"/>
      <c r="I91" s="27"/>
      <c r="J91" s="27"/>
      <c r="K91" s="28"/>
      <c r="L91" s="63" t="str">
        <f t="shared" si="1"/>
        <v/>
      </c>
      <c r="M91" s="64" t="str">
        <f t="shared" si="2"/>
        <v/>
      </c>
      <c r="N91" s="64" t="str">
        <f t="shared" si="3"/>
        <v/>
      </c>
      <c r="O91" s="64" t="str">
        <f t="shared" si="4"/>
        <v/>
      </c>
      <c r="P91" s="64" t="str">
        <f t="shared" si="5"/>
        <v/>
      </c>
      <c r="Q91" s="65"/>
      <c r="R91" s="65"/>
      <c r="S91" s="65"/>
      <c r="T91" s="65"/>
      <c r="U91" s="65"/>
      <c r="V91" s="65"/>
      <c r="W91" s="65"/>
    </row>
    <row r="92" ht="13.5" customHeight="1">
      <c r="A92" s="69">
        <v>3.0</v>
      </c>
      <c r="B92" s="70">
        <v>30.0</v>
      </c>
      <c r="C92" s="31"/>
      <c r="D92" s="32"/>
      <c r="E92" s="32"/>
      <c r="F92" s="32"/>
      <c r="G92" s="32"/>
      <c r="H92" s="32"/>
      <c r="I92" s="32"/>
      <c r="J92" s="32"/>
      <c r="K92" s="33"/>
      <c r="L92" s="63" t="str">
        <f t="shared" si="1"/>
        <v/>
      </c>
      <c r="M92" s="64" t="str">
        <f t="shared" si="2"/>
        <v/>
      </c>
      <c r="N92" s="64" t="str">
        <f t="shared" si="3"/>
        <v/>
      </c>
      <c r="O92" s="64" t="str">
        <f t="shared" si="4"/>
        <v/>
      </c>
      <c r="P92" s="64" t="str">
        <f t="shared" si="5"/>
        <v/>
      </c>
      <c r="Q92" s="65"/>
      <c r="R92" s="65"/>
      <c r="S92" s="65"/>
      <c r="T92" s="65"/>
      <c r="U92" s="65"/>
      <c r="V92" s="65"/>
      <c r="W92" s="65"/>
    </row>
    <row r="93" ht="13.5" customHeight="1">
      <c r="A93" s="61">
        <v>4.0</v>
      </c>
      <c r="B93" s="68">
        <v>1.0</v>
      </c>
      <c r="C93" s="34"/>
      <c r="D93" s="35"/>
      <c r="E93" s="35"/>
      <c r="F93" s="35"/>
      <c r="G93" s="35"/>
      <c r="H93" s="35"/>
      <c r="I93" s="35"/>
      <c r="J93" s="35"/>
      <c r="K93" s="36"/>
      <c r="L93" s="63" t="str">
        <f t="shared" si="1"/>
        <v/>
      </c>
      <c r="M93" s="64" t="str">
        <f t="shared" si="2"/>
        <v/>
      </c>
      <c r="N93" s="64" t="str">
        <f t="shared" si="3"/>
        <v/>
      </c>
      <c r="O93" s="64" t="str">
        <f t="shared" si="4"/>
        <v/>
      </c>
      <c r="P93" s="64" t="str">
        <f t="shared" si="5"/>
        <v/>
      </c>
      <c r="Q93" s="65"/>
      <c r="R93" s="65"/>
      <c r="S93" s="65"/>
      <c r="T93" s="65"/>
      <c r="U93" s="65"/>
      <c r="V93" s="65"/>
      <c r="W93" s="65"/>
    </row>
    <row r="94" ht="13.5" customHeight="1">
      <c r="A94" s="61">
        <v>4.0</v>
      </c>
      <c r="B94" s="68">
        <v>2.0</v>
      </c>
      <c r="C94" s="26"/>
      <c r="D94" s="27"/>
      <c r="E94" s="27"/>
      <c r="F94" s="27"/>
      <c r="G94" s="27"/>
      <c r="H94" s="27"/>
      <c r="I94" s="27"/>
      <c r="J94" s="27"/>
      <c r="K94" s="28"/>
      <c r="L94" s="63" t="str">
        <f t="shared" si="1"/>
        <v/>
      </c>
      <c r="M94" s="64" t="str">
        <f t="shared" si="2"/>
        <v/>
      </c>
      <c r="N94" s="64" t="str">
        <f t="shared" si="3"/>
        <v/>
      </c>
      <c r="O94" s="64" t="str">
        <f t="shared" si="4"/>
        <v/>
      </c>
      <c r="P94" s="64" t="str">
        <f t="shared" si="5"/>
        <v/>
      </c>
      <c r="Q94" s="65"/>
      <c r="R94" s="65"/>
      <c r="S94" s="65"/>
      <c r="T94" s="65"/>
      <c r="U94" s="65"/>
      <c r="V94" s="65"/>
      <c r="W94" s="65"/>
    </row>
    <row r="95" ht="13.5" customHeight="1">
      <c r="A95" s="61">
        <v>4.0</v>
      </c>
      <c r="B95" s="68">
        <v>3.0</v>
      </c>
      <c r="C95" s="26"/>
      <c r="D95" s="27"/>
      <c r="E95" s="27"/>
      <c r="F95" s="27"/>
      <c r="G95" s="27"/>
      <c r="H95" s="27"/>
      <c r="I95" s="27"/>
      <c r="J95" s="27"/>
      <c r="K95" s="28"/>
      <c r="L95" s="63" t="str">
        <f t="shared" si="1"/>
        <v/>
      </c>
      <c r="M95" s="64" t="str">
        <f t="shared" si="2"/>
        <v/>
      </c>
      <c r="N95" s="64" t="str">
        <f t="shared" si="3"/>
        <v/>
      </c>
      <c r="O95" s="64" t="str">
        <f t="shared" si="4"/>
        <v/>
      </c>
      <c r="P95" s="64" t="str">
        <f t="shared" si="5"/>
        <v/>
      </c>
      <c r="Q95" s="65"/>
      <c r="R95" s="65"/>
      <c r="S95" s="65"/>
      <c r="T95" s="65"/>
      <c r="U95" s="65"/>
      <c r="V95" s="65"/>
      <c r="W95" s="65"/>
    </row>
    <row r="96" ht="13.5" customHeight="1">
      <c r="A96" s="61">
        <v>4.0</v>
      </c>
      <c r="B96" s="68">
        <v>4.0</v>
      </c>
      <c r="C96" s="26"/>
      <c r="D96" s="27"/>
      <c r="E96" s="27"/>
      <c r="F96" s="27"/>
      <c r="G96" s="27"/>
      <c r="H96" s="27"/>
      <c r="I96" s="27"/>
      <c r="J96" s="27"/>
      <c r="K96" s="28"/>
      <c r="L96" s="63" t="str">
        <f t="shared" si="1"/>
        <v/>
      </c>
      <c r="M96" s="64" t="str">
        <f t="shared" si="2"/>
        <v/>
      </c>
      <c r="N96" s="64" t="str">
        <f t="shared" si="3"/>
        <v/>
      </c>
      <c r="O96" s="64" t="str">
        <f t="shared" si="4"/>
        <v/>
      </c>
      <c r="P96" s="64" t="str">
        <f t="shared" si="5"/>
        <v/>
      </c>
      <c r="Q96" s="65"/>
      <c r="R96" s="65"/>
      <c r="S96" s="65"/>
      <c r="T96" s="65"/>
      <c r="U96" s="65"/>
      <c r="V96" s="65"/>
      <c r="W96" s="65"/>
    </row>
    <row r="97" ht="13.5" customHeight="1">
      <c r="A97" s="61">
        <v>4.0</v>
      </c>
      <c r="B97" s="68">
        <v>5.0</v>
      </c>
      <c r="C97" s="26"/>
      <c r="D97" s="27"/>
      <c r="E97" s="27"/>
      <c r="F97" s="27"/>
      <c r="G97" s="27"/>
      <c r="H97" s="27"/>
      <c r="I97" s="27"/>
      <c r="J97" s="27"/>
      <c r="K97" s="28"/>
      <c r="L97" s="63" t="str">
        <f t="shared" si="1"/>
        <v/>
      </c>
      <c r="M97" s="64" t="str">
        <f t="shared" si="2"/>
        <v/>
      </c>
      <c r="N97" s="64" t="str">
        <f t="shared" si="3"/>
        <v/>
      </c>
      <c r="O97" s="64" t="str">
        <f t="shared" si="4"/>
        <v/>
      </c>
      <c r="P97" s="64" t="str">
        <f t="shared" si="5"/>
        <v/>
      </c>
      <c r="Q97" s="65"/>
      <c r="R97" s="65"/>
      <c r="S97" s="65"/>
      <c r="T97" s="65"/>
      <c r="U97" s="65"/>
      <c r="V97" s="65"/>
      <c r="W97" s="65"/>
    </row>
    <row r="98" ht="13.5" customHeight="1">
      <c r="A98" s="61">
        <v>4.0</v>
      </c>
      <c r="B98" s="68">
        <v>6.0</v>
      </c>
      <c r="C98" s="26"/>
      <c r="D98" s="27"/>
      <c r="E98" s="27"/>
      <c r="F98" s="27"/>
      <c r="G98" s="27"/>
      <c r="H98" s="27"/>
      <c r="I98" s="27"/>
      <c r="J98" s="27"/>
      <c r="K98" s="28"/>
      <c r="L98" s="63" t="str">
        <f t="shared" si="1"/>
        <v/>
      </c>
      <c r="M98" s="64" t="str">
        <f t="shared" si="2"/>
        <v/>
      </c>
      <c r="N98" s="64" t="str">
        <f t="shared" si="3"/>
        <v/>
      </c>
      <c r="O98" s="64" t="str">
        <f t="shared" si="4"/>
        <v/>
      </c>
      <c r="P98" s="64" t="str">
        <f t="shared" si="5"/>
        <v/>
      </c>
      <c r="Q98" s="65"/>
      <c r="R98" s="65"/>
      <c r="S98" s="65"/>
      <c r="T98" s="65"/>
      <c r="U98" s="65"/>
      <c r="V98" s="65"/>
      <c r="W98" s="65"/>
    </row>
    <row r="99" ht="13.5" customHeight="1">
      <c r="A99" s="61">
        <v>4.0</v>
      </c>
      <c r="B99" s="68">
        <v>7.0</v>
      </c>
      <c r="C99" s="26"/>
      <c r="D99" s="27"/>
      <c r="E99" s="27"/>
      <c r="F99" s="27"/>
      <c r="G99" s="27"/>
      <c r="H99" s="27"/>
      <c r="I99" s="27"/>
      <c r="J99" s="27"/>
      <c r="K99" s="28"/>
      <c r="L99" s="63" t="str">
        <f t="shared" si="1"/>
        <v/>
      </c>
      <c r="M99" s="64" t="str">
        <f t="shared" si="2"/>
        <v/>
      </c>
      <c r="N99" s="64" t="str">
        <f t="shared" si="3"/>
        <v/>
      </c>
      <c r="O99" s="64" t="str">
        <f t="shared" si="4"/>
        <v/>
      </c>
      <c r="P99" s="64" t="str">
        <f t="shared" si="5"/>
        <v/>
      </c>
      <c r="Q99" s="65"/>
      <c r="R99" s="65"/>
      <c r="S99" s="65"/>
      <c r="T99" s="65"/>
      <c r="U99" s="65"/>
      <c r="V99" s="65"/>
      <c r="W99" s="65"/>
    </row>
    <row r="100" ht="13.5" customHeight="1">
      <c r="A100" s="61">
        <v>4.0</v>
      </c>
      <c r="B100" s="68">
        <v>8.0</v>
      </c>
      <c r="C100" s="26"/>
      <c r="D100" s="27"/>
      <c r="E100" s="27"/>
      <c r="F100" s="27"/>
      <c r="G100" s="27"/>
      <c r="H100" s="27"/>
      <c r="I100" s="27"/>
      <c r="J100" s="27"/>
      <c r="K100" s="28"/>
      <c r="L100" s="63" t="str">
        <f t="shared" si="1"/>
        <v/>
      </c>
      <c r="M100" s="64" t="str">
        <f t="shared" si="2"/>
        <v/>
      </c>
      <c r="N100" s="64" t="str">
        <f t="shared" si="3"/>
        <v/>
      </c>
      <c r="O100" s="64" t="str">
        <f t="shared" si="4"/>
        <v/>
      </c>
      <c r="P100" s="64" t="str">
        <f t="shared" si="5"/>
        <v/>
      </c>
      <c r="Q100" s="65"/>
      <c r="R100" s="65"/>
      <c r="S100" s="65"/>
      <c r="T100" s="65"/>
      <c r="U100" s="65"/>
      <c r="V100" s="65"/>
      <c r="W100" s="65"/>
    </row>
    <row r="101" ht="13.5" customHeight="1">
      <c r="A101" s="61">
        <v>4.0</v>
      </c>
      <c r="B101" s="68">
        <v>9.0</v>
      </c>
      <c r="C101" s="26"/>
      <c r="D101" s="27"/>
      <c r="E101" s="27"/>
      <c r="F101" s="27"/>
      <c r="G101" s="27"/>
      <c r="H101" s="27"/>
      <c r="I101" s="27"/>
      <c r="J101" s="27"/>
      <c r="K101" s="28"/>
      <c r="L101" s="63" t="str">
        <f t="shared" si="1"/>
        <v/>
      </c>
      <c r="M101" s="64" t="str">
        <f t="shared" si="2"/>
        <v/>
      </c>
      <c r="N101" s="64" t="str">
        <f t="shared" si="3"/>
        <v/>
      </c>
      <c r="O101" s="64" t="str">
        <f t="shared" si="4"/>
        <v/>
      </c>
      <c r="P101" s="64" t="str">
        <f t="shared" si="5"/>
        <v/>
      </c>
      <c r="Q101" s="65"/>
      <c r="R101" s="65"/>
      <c r="S101" s="65"/>
      <c r="T101" s="65"/>
      <c r="U101" s="65"/>
      <c r="V101" s="65"/>
      <c r="W101" s="65"/>
    </row>
    <row r="102" ht="13.5" customHeight="1">
      <c r="A102" s="61">
        <v>4.0</v>
      </c>
      <c r="B102" s="68">
        <v>10.0</v>
      </c>
      <c r="C102" s="26"/>
      <c r="D102" s="27"/>
      <c r="E102" s="27"/>
      <c r="F102" s="27"/>
      <c r="G102" s="27"/>
      <c r="H102" s="27"/>
      <c r="I102" s="27"/>
      <c r="J102" s="27"/>
      <c r="K102" s="28"/>
      <c r="L102" s="63" t="str">
        <f t="shared" si="1"/>
        <v/>
      </c>
      <c r="M102" s="64" t="str">
        <f t="shared" si="2"/>
        <v/>
      </c>
      <c r="N102" s="64" t="str">
        <f t="shared" si="3"/>
        <v/>
      </c>
      <c r="O102" s="64" t="str">
        <f t="shared" si="4"/>
        <v/>
      </c>
      <c r="P102" s="64" t="str">
        <f t="shared" si="5"/>
        <v/>
      </c>
      <c r="Q102" s="65"/>
      <c r="R102" s="65"/>
      <c r="S102" s="65"/>
      <c r="T102" s="65"/>
      <c r="U102" s="65"/>
      <c r="V102" s="65"/>
      <c r="W102" s="65"/>
    </row>
    <row r="103" ht="13.5" customHeight="1">
      <c r="A103" s="61">
        <v>4.0</v>
      </c>
      <c r="B103" s="68">
        <v>11.0</v>
      </c>
      <c r="C103" s="26"/>
      <c r="D103" s="27"/>
      <c r="E103" s="27"/>
      <c r="F103" s="27"/>
      <c r="G103" s="27"/>
      <c r="H103" s="27"/>
      <c r="I103" s="27"/>
      <c r="J103" s="27"/>
      <c r="K103" s="28"/>
      <c r="L103" s="63" t="str">
        <f t="shared" si="1"/>
        <v/>
      </c>
      <c r="M103" s="64" t="str">
        <f t="shared" si="2"/>
        <v/>
      </c>
      <c r="N103" s="64" t="str">
        <f t="shared" si="3"/>
        <v/>
      </c>
      <c r="O103" s="64" t="str">
        <f t="shared" si="4"/>
        <v/>
      </c>
      <c r="P103" s="64" t="str">
        <f t="shared" si="5"/>
        <v/>
      </c>
      <c r="Q103" s="65"/>
      <c r="R103" s="65"/>
      <c r="S103" s="65"/>
      <c r="T103" s="65"/>
      <c r="U103" s="65"/>
      <c r="V103" s="65"/>
      <c r="W103" s="65"/>
    </row>
    <row r="104" ht="13.5" customHeight="1">
      <c r="A104" s="61">
        <v>4.0</v>
      </c>
      <c r="B104" s="68">
        <v>12.0</v>
      </c>
      <c r="C104" s="26"/>
      <c r="D104" s="27"/>
      <c r="E104" s="27"/>
      <c r="F104" s="27"/>
      <c r="G104" s="27"/>
      <c r="H104" s="27"/>
      <c r="I104" s="27"/>
      <c r="J104" s="27"/>
      <c r="K104" s="28"/>
      <c r="L104" s="63" t="str">
        <f t="shared" si="1"/>
        <v/>
      </c>
      <c r="M104" s="64" t="str">
        <f t="shared" si="2"/>
        <v/>
      </c>
      <c r="N104" s="64" t="str">
        <f t="shared" si="3"/>
        <v/>
      </c>
      <c r="O104" s="64" t="str">
        <f t="shared" si="4"/>
        <v/>
      </c>
      <c r="P104" s="64" t="str">
        <f t="shared" si="5"/>
        <v/>
      </c>
      <c r="Q104" s="65"/>
      <c r="R104" s="65"/>
      <c r="S104" s="65"/>
      <c r="T104" s="65"/>
      <c r="U104" s="65"/>
      <c r="V104" s="65"/>
      <c r="W104" s="65"/>
    </row>
    <row r="105" ht="13.5" customHeight="1">
      <c r="A105" s="61">
        <v>4.0</v>
      </c>
      <c r="B105" s="68">
        <v>13.0</v>
      </c>
      <c r="C105" s="26"/>
      <c r="D105" s="27"/>
      <c r="E105" s="27"/>
      <c r="F105" s="27"/>
      <c r="G105" s="27"/>
      <c r="H105" s="27"/>
      <c r="I105" s="27"/>
      <c r="J105" s="27"/>
      <c r="K105" s="28"/>
      <c r="L105" s="63" t="str">
        <f t="shared" si="1"/>
        <v/>
      </c>
      <c r="M105" s="64" t="str">
        <f t="shared" si="2"/>
        <v/>
      </c>
      <c r="N105" s="64" t="str">
        <f t="shared" si="3"/>
        <v/>
      </c>
      <c r="O105" s="64" t="str">
        <f t="shared" si="4"/>
        <v/>
      </c>
      <c r="P105" s="64" t="str">
        <f t="shared" si="5"/>
        <v/>
      </c>
      <c r="Q105" s="65"/>
      <c r="R105" s="65"/>
      <c r="S105" s="65"/>
      <c r="T105" s="65"/>
      <c r="U105" s="65"/>
      <c r="V105" s="65"/>
      <c r="W105" s="65"/>
    </row>
    <row r="106" ht="13.5" customHeight="1">
      <c r="A106" s="61">
        <v>4.0</v>
      </c>
      <c r="B106" s="68">
        <v>14.0</v>
      </c>
      <c r="C106" s="26"/>
      <c r="D106" s="27"/>
      <c r="E106" s="27"/>
      <c r="F106" s="27"/>
      <c r="G106" s="27"/>
      <c r="H106" s="27"/>
      <c r="I106" s="27"/>
      <c r="J106" s="27"/>
      <c r="K106" s="28"/>
      <c r="L106" s="63" t="str">
        <f t="shared" si="1"/>
        <v/>
      </c>
      <c r="M106" s="64" t="str">
        <f t="shared" si="2"/>
        <v/>
      </c>
      <c r="N106" s="64" t="str">
        <f t="shared" si="3"/>
        <v/>
      </c>
      <c r="O106" s="64" t="str">
        <f t="shared" si="4"/>
        <v/>
      </c>
      <c r="P106" s="64" t="str">
        <f t="shared" si="5"/>
        <v/>
      </c>
      <c r="Q106" s="65"/>
      <c r="R106" s="65"/>
      <c r="S106" s="65"/>
      <c r="T106" s="65"/>
      <c r="U106" s="65"/>
      <c r="V106" s="65"/>
      <c r="W106" s="65"/>
    </row>
    <row r="107" ht="13.5" customHeight="1">
      <c r="A107" s="61">
        <v>4.0</v>
      </c>
      <c r="B107" s="68">
        <v>15.0</v>
      </c>
      <c r="C107" s="26"/>
      <c r="D107" s="27"/>
      <c r="E107" s="27"/>
      <c r="F107" s="27"/>
      <c r="G107" s="27"/>
      <c r="H107" s="27"/>
      <c r="I107" s="27"/>
      <c r="J107" s="27"/>
      <c r="K107" s="28"/>
      <c r="L107" s="63" t="str">
        <f t="shared" si="1"/>
        <v/>
      </c>
      <c r="M107" s="64" t="str">
        <f t="shared" si="2"/>
        <v/>
      </c>
      <c r="N107" s="64" t="str">
        <f t="shared" si="3"/>
        <v/>
      </c>
      <c r="O107" s="64" t="str">
        <f t="shared" si="4"/>
        <v/>
      </c>
      <c r="P107" s="64" t="str">
        <f t="shared" si="5"/>
        <v/>
      </c>
      <c r="Q107" s="65"/>
      <c r="R107" s="65"/>
      <c r="S107" s="65"/>
      <c r="T107" s="65"/>
      <c r="U107" s="65"/>
      <c r="V107" s="65"/>
      <c r="W107" s="65"/>
    </row>
    <row r="108" ht="13.5" customHeight="1">
      <c r="A108" s="61">
        <v>4.0</v>
      </c>
      <c r="B108" s="68">
        <v>16.0</v>
      </c>
      <c r="C108" s="26"/>
      <c r="D108" s="27"/>
      <c r="E108" s="27"/>
      <c r="F108" s="27"/>
      <c r="G108" s="27"/>
      <c r="H108" s="27"/>
      <c r="I108" s="27"/>
      <c r="J108" s="27"/>
      <c r="K108" s="28"/>
      <c r="L108" s="63" t="str">
        <f t="shared" si="1"/>
        <v/>
      </c>
      <c r="M108" s="64" t="str">
        <f t="shared" si="2"/>
        <v/>
      </c>
      <c r="N108" s="64" t="str">
        <f t="shared" si="3"/>
        <v/>
      </c>
      <c r="O108" s="64" t="str">
        <f t="shared" si="4"/>
        <v/>
      </c>
      <c r="P108" s="64" t="str">
        <f t="shared" si="5"/>
        <v/>
      </c>
      <c r="Q108" s="65"/>
      <c r="R108" s="65"/>
      <c r="S108" s="65"/>
      <c r="T108" s="65"/>
      <c r="U108" s="65"/>
      <c r="V108" s="65"/>
      <c r="W108" s="65"/>
    </row>
    <row r="109" ht="13.5" customHeight="1">
      <c r="A109" s="61">
        <v>4.0</v>
      </c>
      <c r="B109" s="68">
        <v>17.0</v>
      </c>
      <c r="C109" s="26"/>
      <c r="D109" s="27"/>
      <c r="E109" s="27"/>
      <c r="F109" s="27"/>
      <c r="G109" s="27"/>
      <c r="H109" s="27"/>
      <c r="I109" s="27"/>
      <c r="J109" s="27"/>
      <c r="K109" s="28"/>
      <c r="L109" s="63" t="str">
        <f t="shared" si="1"/>
        <v/>
      </c>
      <c r="M109" s="64" t="str">
        <f t="shared" si="2"/>
        <v/>
      </c>
      <c r="N109" s="64" t="str">
        <f t="shared" si="3"/>
        <v/>
      </c>
      <c r="O109" s="64" t="str">
        <f t="shared" si="4"/>
        <v/>
      </c>
      <c r="P109" s="64" t="str">
        <f t="shared" si="5"/>
        <v/>
      </c>
      <c r="Q109" s="65"/>
      <c r="R109" s="65"/>
      <c r="S109" s="65"/>
      <c r="T109" s="65"/>
      <c r="U109" s="65"/>
      <c r="V109" s="65"/>
      <c r="W109" s="65"/>
    </row>
    <row r="110" ht="13.5" customHeight="1">
      <c r="A110" s="61">
        <v>4.0</v>
      </c>
      <c r="B110" s="68">
        <v>18.0</v>
      </c>
      <c r="C110" s="26"/>
      <c r="D110" s="27"/>
      <c r="E110" s="27"/>
      <c r="F110" s="27"/>
      <c r="G110" s="27"/>
      <c r="H110" s="27"/>
      <c r="I110" s="27"/>
      <c r="J110" s="27"/>
      <c r="K110" s="28"/>
      <c r="L110" s="63" t="str">
        <f t="shared" si="1"/>
        <v/>
      </c>
      <c r="M110" s="64" t="str">
        <f t="shared" si="2"/>
        <v/>
      </c>
      <c r="N110" s="64" t="str">
        <f t="shared" si="3"/>
        <v/>
      </c>
      <c r="O110" s="64" t="str">
        <f t="shared" si="4"/>
        <v/>
      </c>
      <c r="P110" s="64" t="str">
        <f t="shared" si="5"/>
        <v/>
      </c>
      <c r="Q110" s="65"/>
      <c r="R110" s="65"/>
      <c r="S110" s="65"/>
      <c r="T110" s="65"/>
      <c r="U110" s="65"/>
      <c r="V110" s="65"/>
      <c r="W110" s="65"/>
    </row>
    <row r="111" ht="13.5" customHeight="1">
      <c r="A111" s="61">
        <v>4.0</v>
      </c>
      <c r="B111" s="68">
        <v>19.0</v>
      </c>
      <c r="C111" s="26"/>
      <c r="D111" s="27"/>
      <c r="E111" s="27"/>
      <c r="F111" s="27"/>
      <c r="G111" s="27"/>
      <c r="H111" s="27"/>
      <c r="I111" s="27"/>
      <c r="J111" s="27"/>
      <c r="K111" s="28"/>
      <c r="L111" s="63" t="str">
        <f t="shared" si="1"/>
        <v/>
      </c>
      <c r="M111" s="64" t="str">
        <f t="shared" si="2"/>
        <v/>
      </c>
      <c r="N111" s="64" t="str">
        <f t="shared" si="3"/>
        <v/>
      </c>
      <c r="O111" s="64" t="str">
        <f t="shared" si="4"/>
        <v/>
      </c>
      <c r="P111" s="64" t="str">
        <f t="shared" si="5"/>
        <v/>
      </c>
      <c r="Q111" s="65"/>
      <c r="R111" s="65"/>
      <c r="S111" s="65"/>
      <c r="T111" s="65"/>
      <c r="U111" s="65"/>
      <c r="V111" s="65"/>
      <c r="W111" s="65"/>
    </row>
    <row r="112" ht="13.5" customHeight="1">
      <c r="A112" s="61">
        <v>4.0</v>
      </c>
      <c r="B112" s="68">
        <v>20.0</v>
      </c>
      <c r="C112" s="26"/>
      <c r="D112" s="27"/>
      <c r="E112" s="27"/>
      <c r="F112" s="27"/>
      <c r="G112" s="27"/>
      <c r="H112" s="27"/>
      <c r="I112" s="27"/>
      <c r="J112" s="27"/>
      <c r="K112" s="28"/>
      <c r="L112" s="63" t="str">
        <f t="shared" si="1"/>
        <v/>
      </c>
      <c r="M112" s="64" t="str">
        <f t="shared" si="2"/>
        <v/>
      </c>
      <c r="N112" s="64" t="str">
        <f t="shared" si="3"/>
        <v/>
      </c>
      <c r="O112" s="64" t="str">
        <f t="shared" si="4"/>
        <v/>
      </c>
      <c r="P112" s="64" t="str">
        <f t="shared" si="5"/>
        <v/>
      </c>
      <c r="Q112" s="65"/>
      <c r="R112" s="65"/>
      <c r="S112" s="65"/>
      <c r="T112" s="65"/>
      <c r="U112" s="65"/>
      <c r="V112" s="65"/>
      <c r="W112" s="65"/>
    </row>
    <row r="113" ht="13.5" customHeight="1">
      <c r="A113" s="61">
        <v>4.0</v>
      </c>
      <c r="B113" s="68">
        <v>21.0</v>
      </c>
      <c r="C113" s="26"/>
      <c r="D113" s="27"/>
      <c r="E113" s="27"/>
      <c r="F113" s="27"/>
      <c r="G113" s="27"/>
      <c r="H113" s="27"/>
      <c r="I113" s="27"/>
      <c r="J113" s="27"/>
      <c r="K113" s="28"/>
      <c r="L113" s="63" t="str">
        <f t="shared" si="1"/>
        <v/>
      </c>
      <c r="M113" s="64" t="str">
        <f t="shared" si="2"/>
        <v/>
      </c>
      <c r="N113" s="64" t="str">
        <f t="shared" si="3"/>
        <v/>
      </c>
      <c r="O113" s="64" t="str">
        <f t="shared" si="4"/>
        <v/>
      </c>
      <c r="P113" s="64" t="str">
        <f t="shared" si="5"/>
        <v/>
      </c>
      <c r="Q113" s="65"/>
      <c r="R113" s="65"/>
      <c r="S113" s="65"/>
      <c r="T113" s="65"/>
      <c r="U113" s="65"/>
      <c r="V113" s="65"/>
      <c r="W113" s="65"/>
    </row>
    <row r="114" ht="13.5" customHeight="1">
      <c r="A114" s="61">
        <v>4.0</v>
      </c>
      <c r="B114" s="68">
        <v>22.0</v>
      </c>
      <c r="C114" s="26"/>
      <c r="D114" s="27"/>
      <c r="E114" s="27"/>
      <c r="F114" s="27"/>
      <c r="G114" s="27"/>
      <c r="H114" s="27"/>
      <c r="I114" s="27"/>
      <c r="J114" s="27"/>
      <c r="K114" s="28"/>
      <c r="L114" s="63" t="str">
        <f t="shared" si="1"/>
        <v/>
      </c>
      <c r="M114" s="64" t="str">
        <f t="shared" si="2"/>
        <v/>
      </c>
      <c r="N114" s="64" t="str">
        <f t="shared" si="3"/>
        <v/>
      </c>
      <c r="O114" s="64" t="str">
        <f t="shared" si="4"/>
        <v/>
      </c>
      <c r="P114" s="64" t="str">
        <f t="shared" si="5"/>
        <v/>
      </c>
      <c r="Q114" s="65"/>
      <c r="R114" s="65"/>
      <c r="S114" s="65"/>
      <c r="T114" s="65"/>
      <c r="U114" s="65"/>
      <c r="V114" s="65"/>
      <c r="W114" s="65"/>
    </row>
    <row r="115" ht="13.5" customHeight="1">
      <c r="A115" s="61">
        <v>4.0</v>
      </c>
      <c r="B115" s="68">
        <v>23.0</v>
      </c>
      <c r="C115" s="26"/>
      <c r="D115" s="27"/>
      <c r="E115" s="27"/>
      <c r="F115" s="27"/>
      <c r="G115" s="27"/>
      <c r="H115" s="27"/>
      <c r="I115" s="27"/>
      <c r="J115" s="27"/>
      <c r="K115" s="28"/>
      <c r="L115" s="63" t="str">
        <f t="shared" si="1"/>
        <v/>
      </c>
      <c r="M115" s="64" t="str">
        <f t="shared" si="2"/>
        <v/>
      </c>
      <c r="N115" s="64" t="str">
        <f t="shared" si="3"/>
        <v/>
      </c>
      <c r="O115" s="64" t="str">
        <f t="shared" si="4"/>
        <v/>
      </c>
      <c r="P115" s="64" t="str">
        <f t="shared" si="5"/>
        <v/>
      </c>
      <c r="Q115" s="65"/>
      <c r="R115" s="65"/>
      <c r="S115" s="65"/>
      <c r="T115" s="65"/>
      <c r="U115" s="65"/>
      <c r="V115" s="65"/>
      <c r="W115" s="65"/>
    </row>
    <row r="116" ht="13.5" customHeight="1">
      <c r="A116" s="61">
        <v>4.0</v>
      </c>
      <c r="B116" s="68">
        <v>24.0</v>
      </c>
      <c r="C116" s="26"/>
      <c r="D116" s="27"/>
      <c r="E116" s="27"/>
      <c r="F116" s="27"/>
      <c r="G116" s="27"/>
      <c r="H116" s="27"/>
      <c r="I116" s="27"/>
      <c r="J116" s="27"/>
      <c r="K116" s="28"/>
      <c r="L116" s="63" t="str">
        <f t="shared" si="1"/>
        <v/>
      </c>
      <c r="M116" s="64" t="str">
        <f t="shared" si="2"/>
        <v/>
      </c>
      <c r="N116" s="64" t="str">
        <f t="shared" si="3"/>
        <v/>
      </c>
      <c r="O116" s="64" t="str">
        <f t="shared" si="4"/>
        <v/>
      </c>
      <c r="P116" s="64" t="str">
        <f t="shared" si="5"/>
        <v/>
      </c>
      <c r="Q116" s="65"/>
      <c r="R116" s="65"/>
      <c r="S116" s="65"/>
      <c r="T116" s="65"/>
      <c r="U116" s="65"/>
      <c r="V116" s="65"/>
      <c r="W116" s="65"/>
    </row>
    <row r="117" ht="13.5" customHeight="1">
      <c r="A117" s="61">
        <v>4.0</v>
      </c>
      <c r="B117" s="68">
        <v>25.0</v>
      </c>
      <c r="C117" s="26"/>
      <c r="D117" s="27"/>
      <c r="E117" s="27"/>
      <c r="F117" s="27"/>
      <c r="G117" s="27"/>
      <c r="H117" s="27"/>
      <c r="I117" s="27"/>
      <c r="J117" s="27"/>
      <c r="K117" s="28"/>
      <c r="L117" s="63" t="str">
        <f t="shared" si="1"/>
        <v/>
      </c>
      <c r="M117" s="64" t="str">
        <f t="shared" si="2"/>
        <v/>
      </c>
      <c r="N117" s="64" t="str">
        <f t="shared" si="3"/>
        <v/>
      </c>
      <c r="O117" s="64" t="str">
        <f t="shared" si="4"/>
        <v/>
      </c>
      <c r="P117" s="64" t="str">
        <f t="shared" si="5"/>
        <v/>
      </c>
      <c r="Q117" s="65"/>
      <c r="R117" s="65"/>
      <c r="S117" s="65"/>
      <c r="T117" s="65"/>
      <c r="U117" s="65"/>
      <c r="V117" s="65"/>
      <c r="W117" s="65"/>
    </row>
    <row r="118" ht="13.5" customHeight="1">
      <c r="A118" s="61">
        <v>4.0</v>
      </c>
      <c r="B118" s="68">
        <v>26.0</v>
      </c>
      <c r="C118" s="26"/>
      <c r="D118" s="27"/>
      <c r="E118" s="27"/>
      <c r="F118" s="27"/>
      <c r="G118" s="27"/>
      <c r="H118" s="27"/>
      <c r="I118" s="27"/>
      <c r="J118" s="27"/>
      <c r="K118" s="28"/>
      <c r="L118" s="63" t="str">
        <f t="shared" si="1"/>
        <v/>
      </c>
      <c r="M118" s="64" t="str">
        <f t="shared" si="2"/>
        <v/>
      </c>
      <c r="N118" s="64" t="str">
        <f t="shared" si="3"/>
        <v/>
      </c>
      <c r="O118" s="64" t="str">
        <f t="shared" si="4"/>
        <v/>
      </c>
      <c r="P118" s="64" t="str">
        <f t="shared" si="5"/>
        <v/>
      </c>
      <c r="Q118" s="65"/>
      <c r="R118" s="65"/>
      <c r="S118" s="65"/>
      <c r="T118" s="65"/>
      <c r="U118" s="65"/>
      <c r="V118" s="65"/>
      <c r="W118" s="65"/>
    </row>
    <row r="119" ht="13.5" customHeight="1">
      <c r="A119" s="61">
        <v>4.0</v>
      </c>
      <c r="B119" s="68">
        <v>27.0</v>
      </c>
      <c r="C119" s="26"/>
      <c r="D119" s="27"/>
      <c r="E119" s="27"/>
      <c r="F119" s="27"/>
      <c r="G119" s="27"/>
      <c r="H119" s="27"/>
      <c r="I119" s="27"/>
      <c r="J119" s="27"/>
      <c r="K119" s="28"/>
      <c r="L119" s="63" t="str">
        <f t="shared" si="1"/>
        <v/>
      </c>
      <c r="M119" s="64" t="str">
        <f t="shared" si="2"/>
        <v/>
      </c>
      <c r="N119" s="64" t="str">
        <f t="shared" si="3"/>
        <v/>
      </c>
      <c r="O119" s="64" t="str">
        <f t="shared" si="4"/>
        <v/>
      </c>
      <c r="P119" s="64" t="str">
        <f t="shared" si="5"/>
        <v/>
      </c>
      <c r="Q119" s="65"/>
      <c r="R119" s="65"/>
      <c r="S119" s="65"/>
      <c r="T119" s="65"/>
      <c r="U119" s="65"/>
      <c r="V119" s="65"/>
      <c r="W119" s="65"/>
    </row>
    <row r="120" ht="13.5" customHeight="1">
      <c r="A120" s="61">
        <v>4.0</v>
      </c>
      <c r="B120" s="68">
        <v>28.0</v>
      </c>
      <c r="C120" s="26"/>
      <c r="D120" s="27"/>
      <c r="E120" s="27"/>
      <c r="F120" s="27"/>
      <c r="G120" s="27"/>
      <c r="H120" s="27"/>
      <c r="I120" s="27"/>
      <c r="J120" s="27"/>
      <c r="K120" s="28"/>
      <c r="L120" s="63" t="str">
        <f t="shared" si="1"/>
        <v/>
      </c>
      <c r="M120" s="64" t="str">
        <f t="shared" si="2"/>
        <v/>
      </c>
      <c r="N120" s="64" t="str">
        <f t="shared" si="3"/>
        <v/>
      </c>
      <c r="O120" s="64" t="str">
        <f t="shared" si="4"/>
        <v/>
      </c>
      <c r="P120" s="64" t="str">
        <f t="shared" si="5"/>
        <v/>
      </c>
      <c r="Q120" s="65"/>
      <c r="R120" s="65"/>
      <c r="S120" s="65"/>
      <c r="T120" s="65"/>
      <c r="U120" s="65"/>
      <c r="V120" s="65"/>
      <c r="W120" s="65"/>
    </row>
    <row r="121" ht="13.5" customHeight="1">
      <c r="A121" s="61">
        <v>4.0</v>
      </c>
      <c r="B121" s="68">
        <v>29.0</v>
      </c>
      <c r="C121" s="26"/>
      <c r="D121" s="27"/>
      <c r="E121" s="27"/>
      <c r="F121" s="27"/>
      <c r="G121" s="27"/>
      <c r="H121" s="27"/>
      <c r="I121" s="27"/>
      <c r="J121" s="27"/>
      <c r="K121" s="28"/>
      <c r="L121" s="63" t="str">
        <f t="shared" si="1"/>
        <v/>
      </c>
      <c r="M121" s="64" t="str">
        <f t="shared" si="2"/>
        <v/>
      </c>
      <c r="N121" s="64" t="str">
        <f t="shared" si="3"/>
        <v/>
      </c>
      <c r="O121" s="64" t="str">
        <f t="shared" si="4"/>
        <v/>
      </c>
      <c r="P121" s="64" t="str">
        <f t="shared" si="5"/>
        <v/>
      </c>
      <c r="Q121" s="65"/>
      <c r="R121" s="65"/>
      <c r="S121" s="65"/>
      <c r="T121" s="65"/>
      <c r="U121" s="65"/>
      <c r="V121" s="65"/>
      <c r="W121" s="65"/>
    </row>
    <row r="122" ht="13.5" customHeight="1">
      <c r="A122" s="69">
        <v>4.0</v>
      </c>
      <c r="B122" s="70">
        <v>30.0</v>
      </c>
      <c r="C122" s="31"/>
      <c r="D122" s="32"/>
      <c r="E122" s="32"/>
      <c r="F122" s="32"/>
      <c r="G122" s="32"/>
      <c r="H122" s="32"/>
      <c r="I122" s="32"/>
      <c r="J122" s="32"/>
      <c r="K122" s="33"/>
      <c r="L122" s="63" t="str">
        <f t="shared" si="1"/>
        <v/>
      </c>
      <c r="M122" s="64" t="str">
        <f t="shared" si="2"/>
        <v/>
      </c>
      <c r="N122" s="64" t="str">
        <f t="shared" si="3"/>
        <v/>
      </c>
      <c r="O122" s="64" t="str">
        <f t="shared" si="4"/>
        <v/>
      </c>
      <c r="P122" s="64" t="str">
        <f t="shared" si="5"/>
        <v/>
      </c>
      <c r="Q122" s="65"/>
      <c r="R122" s="65"/>
      <c r="S122" s="65"/>
      <c r="T122" s="65"/>
      <c r="U122" s="65"/>
      <c r="V122" s="65"/>
      <c r="W122" s="65"/>
    </row>
    <row r="123" ht="13.5" customHeight="1">
      <c r="A123" s="61">
        <v>5.0</v>
      </c>
      <c r="B123" s="68">
        <v>1.0</v>
      </c>
      <c r="C123" s="34"/>
      <c r="D123" s="35"/>
      <c r="E123" s="35"/>
      <c r="F123" s="35"/>
      <c r="G123" s="35"/>
      <c r="H123" s="35"/>
      <c r="I123" s="35"/>
      <c r="J123" s="35"/>
      <c r="K123" s="36"/>
      <c r="L123" s="63" t="str">
        <f t="shared" si="1"/>
        <v/>
      </c>
      <c r="M123" s="64" t="str">
        <f t="shared" si="2"/>
        <v/>
      </c>
      <c r="N123" s="64" t="str">
        <f t="shared" si="3"/>
        <v/>
      </c>
      <c r="O123" s="64" t="str">
        <f t="shared" si="4"/>
        <v/>
      </c>
      <c r="P123" s="64" t="str">
        <f t="shared" si="5"/>
        <v/>
      </c>
      <c r="Q123" s="65"/>
      <c r="R123" s="65"/>
      <c r="S123" s="65"/>
      <c r="T123" s="65"/>
      <c r="U123" s="65"/>
      <c r="V123" s="65"/>
      <c r="W123" s="65"/>
    </row>
    <row r="124" ht="13.5" customHeight="1">
      <c r="A124" s="61">
        <v>5.0</v>
      </c>
      <c r="B124" s="68">
        <v>2.0</v>
      </c>
      <c r="C124" s="26"/>
      <c r="D124" s="27"/>
      <c r="E124" s="27"/>
      <c r="F124" s="27"/>
      <c r="G124" s="27"/>
      <c r="H124" s="27"/>
      <c r="I124" s="27"/>
      <c r="J124" s="27"/>
      <c r="K124" s="28"/>
      <c r="L124" s="63" t="str">
        <f t="shared" si="1"/>
        <v/>
      </c>
      <c r="M124" s="64" t="str">
        <f t="shared" si="2"/>
        <v/>
      </c>
      <c r="N124" s="64" t="str">
        <f t="shared" si="3"/>
        <v/>
      </c>
      <c r="O124" s="64" t="str">
        <f t="shared" si="4"/>
        <v/>
      </c>
      <c r="P124" s="64" t="str">
        <f t="shared" si="5"/>
        <v/>
      </c>
      <c r="Q124" s="65"/>
      <c r="R124" s="65"/>
      <c r="S124" s="65"/>
      <c r="T124" s="65"/>
      <c r="U124" s="65"/>
      <c r="V124" s="65"/>
      <c r="W124" s="65"/>
    </row>
    <row r="125" ht="13.5" customHeight="1">
      <c r="A125" s="61">
        <v>5.0</v>
      </c>
      <c r="B125" s="68">
        <v>3.0</v>
      </c>
      <c r="C125" s="26"/>
      <c r="D125" s="27"/>
      <c r="E125" s="27"/>
      <c r="F125" s="27"/>
      <c r="G125" s="27"/>
      <c r="H125" s="27"/>
      <c r="I125" s="27"/>
      <c r="J125" s="27"/>
      <c r="K125" s="28"/>
      <c r="L125" s="63" t="str">
        <f t="shared" si="1"/>
        <v/>
      </c>
      <c r="M125" s="64" t="str">
        <f t="shared" si="2"/>
        <v/>
      </c>
      <c r="N125" s="64" t="str">
        <f t="shared" si="3"/>
        <v/>
      </c>
      <c r="O125" s="64" t="str">
        <f t="shared" si="4"/>
        <v/>
      </c>
      <c r="P125" s="64" t="str">
        <f t="shared" si="5"/>
        <v/>
      </c>
      <c r="Q125" s="65"/>
      <c r="R125" s="65"/>
      <c r="S125" s="65"/>
      <c r="T125" s="65"/>
      <c r="U125" s="65"/>
      <c r="V125" s="65"/>
      <c r="W125" s="65"/>
    </row>
    <row r="126" ht="13.5" customHeight="1">
      <c r="A126" s="61">
        <v>5.0</v>
      </c>
      <c r="B126" s="68">
        <v>4.0</v>
      </c>
      <c r="C126" s="26"/>
      <c r="D126" s="27"/>
      <c r="E126" s="27"/>
      <c r="F126" s="27"/>
      <c r="G126" s="27"/>
      <c r="H126" s="27"/>
      <c r="I126" s="27"/>
      <c r="J126" s="27"/>
      <c r="K126" s="28"/>
      <c r="L126" s="63" t="str">
        <f t="shared" si="1"/>
        <v/>
      </c>
      <c r="M126" s="64" t="str">
        <f t="shared" si="2"/>
        <v/>
      </c>
      <c r="N126" s="64" t="str">
        <f t="shared" si="3"/>
        <v/>
      </c>
      <c r="O126" s="64" t="str">
        <f t="shared" si="4"/>
        <v/>
      </c>
      <c r="P126" s="64" t="str">
        <f t="shared" si="5"/>
        <v/>
      </c>
      <c r="Q126" s="65"/>
      <c r="R126" s="65"/>
      <c r="S126" s="65"/>
      <c r="T126" s="65"/>
      <c r="U126" s="65"/>
      <c r="V126" s="65"/>
      <c r="W126" s="65"/>
    </row>
    <row r="127" ht="13.5" customHeight="1">
      <c r="A127" s="61">
        <v>5.0</v>
      </c>
      <c r="B127" s="68">
        <v>5.0</v>
      </c>
      <c r="C127" s="26"/>
      <c r="D127" s="27"/>
      <c r="E127" s="27"/>
      <c r="F127" s="27"/>
      <c r="G127" s="27"/>
      <c r="H127" s="27"/>
      <c r="I127" s="27"/>
      <c r="J127" s="27"/>
      <c r="K127" s="28"/>
      <c r="L127" s="63" t="str">
        <f t="shared" si="1"/>
        <v/>
      </c>
      <c r="M127" s="64" t="str">
        <f t="shared" si="2"/>
        <v/>
      </c>
      <c r="N127" s="64" t="str">
        <f t="shared" si="3"/>
        <v/>
      </c>
      <c r="O127" s="64" t="str">
        <f t="shared" si="4"/>
        <v/>
      </c>
      <c r="P127" s="64" t="str">
        <f t="shared" si="5"/>
        <v/>
      </c>
      <c r="Q127" s="65"/>
      <c r="R127" s="65"/>
      <c r="S127" s="65"/>
      <c r="T127" s="65"/>
      <c r="U127" s="65"/>
      <c r="V127" s="65"/>
      <c r="W127" s="65"/>
    </row>
    <row r="128" ht="13.5" customHeight="1">
      <c r="A128" s="61">
        <v>5.0</v>
      </c>
      <c r="B128" s="68">
        <v>6.0</v>
      </c>
      <c r="C128" s="26"/>
      <c r="D128" s="27"/>
      <c r="E128" s="27"/>
      <c r="F128" s="27"/>
      <c r="G128" s="27"/>
      <c r="H128" s="27"/>
      <c r="I128" s="27"/>
      <c r="J128" s="27"/>
      <c r="K128" s="28"/>
      <c r="L128" s="63" t="str">
        <f t="shared" si="1"/>
        <v/>
      </c>
      <c r="M128" s="64" t="str">
        <f t="shared" si="2"/>
        <v/>
      </c>
      <c r="N128" s="64" t="str">
        <f t="shared" si="3"/>
        <v/>
      </c>
      <c r="O128" s="64" t="str">
        <f t="shared" si="4"/>
        <v/>
      </c>
      <c r="P128" s="64" t="str">
        <f t="shared" si="5"/>
        <v/>
      </c>
      <c r="Q128" s="65"/>
      <c r="R128" s="65"/>
      <c r="S128" s="65"/>
      <c r="T128" s="65"/>
      <c r="U128" s="65"/>
      <c r="V128" s="65"/>
      <c r="W128" s="65"/>
    </row>
    <row r="129" ht="13.5" customHeight="1">
      <c r="A129" s="61">
        <v>5.0</v>
      </c>
      <c r="B129" s="68">
        <v>7.0</v>
      </c>
      <c r="C129" s="26"/>
      <c r="D129" s="27"/>
      <c r="E129" s="27"/>
      <c r="F129" s="27"/>
      <c r="G129" s="27"/>
      <c r="H129" s="27"/>
      <c r="I129" s="27"/>
      <c r="J129" s="27"/>
      <c r="K129" s="28"/>
      <c r="L129" s="63" t="str">
        <f t="shared" si="1"/>
        <v/>
      </c>
      <c r="M129" s="64" t="str">
        <f t="shared" si="2"/>
        <v/>
      </c>
      <c r="N129" s="64" t="str">
        <f t="shared" si="3"/>
        <v/>
      </c>
      <c r="O129" s="64" t="str">
        <f t="shared" si="4"/>
        <v/>
      </c>
      <c r="P129" s="64" t="str">
        <f t="shared" si="5"/>
        <v/>
      </c>
      <c r="Q129" s="65"/>
      <c r="R129" s="65"/>
      <c r="S129" s="65"/>
      <c r="T129" s="65"/>
      <c r="U129" s="65"/>
      <c r="V129" s="65"/>
      <c r="W129" s="65"/>
    </row>
    <row r="130" ht="13.5" customHeight="1">
      <c r="A130" s="61">
        <v>5.0</v>
      </c>
      <c r="B130" s="68">
        <v>8.0</v>
      </c>
      <c r="C130" s="26"/>
      <c r="D130" s="27"/>
      <c r="E130" s="27"/>
      <c r="F130" s="27"/>
      <c r="G130" s="27"/>
      <c r="H130" s="27"/>
      <c r="I130" s="27"/>
      <c r="J130" s="27"/>
      <c r="K130" s="28"/>
      <c r="L130" s="63" t="str">
        <f t="shared" si="1"/>
        <v/>
      </c>
      <c r="M130" s="64" t="str">
        <f t="shared" si="2"/>
        <v/>
      </c>
      <c r="N130" s="64" t="str">
        <f t="shared" si="3"/>
        <v/>
      </c>
      <c r="O130" s="64" t="str">
        <f t="shared" si="4"/>
        <v/>
      </c>
      <c r="P130" s="64" t="str">
        <f t="shared" si="5"/>
        <v/>
      </c>
      <c r="Q130" s="65"/>
      <c r="R130" s="65"/>
      <c r="S130" s="65"/>
      <c r="T130" s="65"/>
      <c r="U130" s="65"/>
      <c r="V130" s="65"/>
      <c r="W130" s="65"/>
    </row>
    <row r="131" ht="13.5" customHeight="1">
      <c r="A131" s="61">
        <v>5.0</v>
      </c>
      <c r="B131" s="68">
        <v>9.0</v>
      </c>
      <c r="C131" s="26"/>
      <c r="D131" s="27"/>
      <c r="E131" s="27"/>
      <c r="F131" s="27"/>
      <c r="G131" s="27"/>
      <c r="H131" s="27"/>
      <c r="I131" s="27"/>
      <c r="J131" s="27"/>
      <c r="K131" s="28"/>
      <c r="L131" s="63" t="str">
        <f t="shared" si="1"/>
        <v/>
      </c>
      <c r="M131" s="64" t="str">
        <f t="shared" si="2"/>
        <v/>
      </c>
      <c r="N131" s="64" t="str">
        <f t="shared" si="3"/>
        <v/>
      </c>
      <c r="O131" s="64" t="str">
        <f t="shared" si="4"/>
        <v/>
      </c>
      <c r="P131" s="64" t="str">
        <f t="shared" si="5"/>
        <v/>
      </c>
      <c r="Q131" s="65"/>
      <c r="R131" s="65"/>
      <c r="S131" s="65"/>
      <c r="T131" s="65"/>
      <c r="U131" s="65"/>
      <c r="V131" s="65"/>
      <c r="W131" s="65"/>
    </row>
    <row r="132" ht="13.5" customHeight="1">
      <c r="A132" s="61">
        <v>5.0</v>
      </c>
      <c r="B132" s="68">
        <v>10.0</v>
      </c>
      <c r="C132" s="26"/>
      <c r="D132" s="27"/>
      <c r="E132" s="27"/>
      <c r="F132" s="27"/>
      <c r="G132" s="27"/>
      <c r="H132" s="27"/>
      <c r="I132" s="27"/>
      <c r="J132" s="27"/>
      <c r="K132" s="28"/>
      <c r="L132" s="63" t="str">
        <f t="shared" si="1"/>
        <v/>
      </c>
      <c r="M132" s="64" t="str">
        <f t="shared" si="2"/>
        <v/>
      </c>
      <c r="N132" s="64" t="str">
        <f t="shared" si="3"/>
        <v/>
      </c>
      <c r="O132" s="64" t="str">
        <f t="shared" si="4"/>
        <v/>
      </c>
      <c r="P132" s="64" t="str">
        <f t="shared" si="5"/>
        <v/>
      </c>
      <c r="Q132" s="65"/>
      <c r="R132" s="65"/>
      <c r="S132" s="65"/>
      <c r="T132" s="65"/>
      <c r="U132" s="65"/>
      <c r="V132" s="65"/>
      <c r="W132" s="65"/>
    </row>
    <row r="133" ht="13.5" customHeight="1">
      <c r="A133" s="61">
        <v>5.0</v>
      </c>
      <c r="B133" s="68">
        <v>11.0</v>
      </c>
      <c r="C133" s="26"/>
      <c r="D133" s="27"/>
      <c r="E133" s="27"/>
      <c r="F133" s="27"/>
      <c r="G133" s="27"/>
      <c r="H133" s="27"/>
      <c r="I133" s="27"/>
      <c r="J133" s="27"/>
      <c r="K133" s="28"/>
      <c r="L133" s="63" t="str">
        <f t="shared" si="1"/>
        <v/>
      </c>
      <c r="M133" s="64" t="str">
        <f t="shared" si="2"/>
        <v/>
      </c>
      <c r="N133" s="64" t="str">
        <f t="shared" si="3"/>
        <v/>
      </c>
      <c r="O133" s="64" t="str">
        <f t="shared" si="4"/>
        <v/>
      </c>
      <c r="P133" s="64" t="str">
        <f t="shared" si="5"/>
        <v/>
      </c>
      <c r="Q133" s="65"/>
      <c r="R133" s="65"/>
      <c r="S133" s="65"/>
      <c r="T133" s="65"/>
      <c r="U133" s="65"/>
      <c r="V133" s="65"/>
      <c r="W133" s="65"/>
    </row>
    <row r="134" ht="13.5" customHeight="1">
      <c r="A134" s="61">
        <v>5.0</v>
      </c>
      <c r="B134" s="68">
        <v>12.0</v>
      </c>
      <c r="C134" s="26"/>
      <c r="D134" s="27"/>
      <c r="E134" s="27"/>
      <c r="F134" s="27"/>
      <c r="G134" s="27"/>
      <c r="H134" s="27"/>
      <c r="I134" s="27"/>
      <c r="J134" s="27"/>
      <c r="K134" s="28"/>
      <c r="L134" s="63" t="str">
        <f t="shared" si="1"/>
        <v/>
      </c>
      <c r="M134" s="64" t="str">
        <f t="shared" si="2"/>
        <v/>
      </c>
      <c r="N134" s="64" t="str">
        <f t="shared" si="3"/>
        <v/>
      </c>
      <c r="O134" s="64" t="str">
        <f t="shared" si="4"/>
        <v/>
      </c>
      <c r="P134" s="64" t="str">
        <f t="shared" si="5"/>
        <v/>
      </c>
      <c r="Q134" s="65"/>
      <c r="R134" s="65"/>
      <c r="S134" s="65"/>
      <c r="T134" s="65"/>
      <c r="U134" s="65"/>
      <c r="V134" s="65"/>
      <c r="W134" s="65"/>
    </row>
    <row r="135" ht="13.5" customHeight="1">
      <c r="A135" s="61">
        <v>5.0</v>
      </c>
      <c r="B135" s="68">
        <v>13.0</v>
      </c>
      <c r="C135" s="26"/>
      <c r="D135" s="27"/>
      <c r="E135" s="27"/>
      <c r="F135" s="27"/>
      <c r="G135" s="27"/>
      <c r="H135" s="27"/>
      <c r="I135" s="27"/>
      <c r="J135" s="27"/>
      <c r="K135" s="28"/>
      <c r="L135" s="63" t="str">
        <f t="shared" si="1"/>
        <v/>
      </c>
      <c r="M135" s="64" t="str">
        <f t="shared" si="2"/>
        <v/>
      </c>
      <c r="N135" s="64" t="str">
        <f t="shared" si="3"/>
        <v/>
      </c>
      <c r="O135" s="64" t="str">
        <f t="shared" si="4"/>
        <v/>
      </c>
      <c r="P135" s="64" t="str">
        <f t="shared" si="5"/>
        <v/>
      </c>
      <c r="Q135" s="65"/>
      <c r="R135" s="65"/>
      <c r="S135" s="65"/>
      <c r="T135" s="65"/>
      <c r="U135" s="65"/>
      <c r="V135" s="65"/>
      <c r="W135" s="65"/>
    </row>
    <row r="136" ht="13.5" customHeight="1">
      <c r="A136" s="61">
        <v>5.0</v>
      </c>
      <c r="B136" s="68">
        <v>14.0</v>
      </c>
      <c r="C136" s="26"/>
      <c r="D136" s="27"/>
      <c r="E136" s="27"/>
      <c r="F136" s="27"/>
      <c r="G136" s="27"/>
      <c r="H136" s="27"/>
      <c r="I136" s="27"/>
      <c r="J136" s="27"/>
      <c r="K136" s="28"/>
      <c r="L136" s="63" t="str">
        <f t="shared" si="1"/>
        <v/>
      </c>
      <c r="M136" s="64" t="str">
        <f t="shared" si="2"/>
        <v/>
      </c>
      <c r="N136" s="64" t="str">
        <f t="shared" si="3"/>
        <v/>
      </c>
      <c r="O136" s="64" t="str">
        <f t="shared" si="4"/>
        <v/>
      </c>
      <c r="P136" s="64" t="str">
        <f t="shared" si="5"/>
        <v/>
      </c>
      <c r="Q136" s="65"/>
      <c r="R136" s="65"/>
      <c r="S136" s="65"/>
      <c r="T136" s="65"/>
      <c r="U136" s="65"/>
      <c r="V136" s="65"/>
      <c r="W136" s="65"/>
    </row>
    <row r="137" ht="13.5" customHeight="1">
      <c r="A137" s="61">
        <v>5.0</v>
      </c>
      <c r="B137" s="68">
        <v>15.0</v>
      </c>
      <c r="C137" s="26"/>
      <c r="D137" s="27"/>
      <c r="E137" s="27"/>
      <c r="F137" s="27"/>
      <c r="G137" s="27"/>
      <c r="H137" s="27"/>
      <c r="I137" s="27"/>
      <c r="J137" s="27"/>
      <c r="K137" s="28"/>
      <c r="L137" s="63" t="str">
        <f t="shared" si="1"/>
        <v/>
      </c>
      <c r="M137" s="64" t="str">
        <f t="shared" si="2"/>
        <v/>
      </c>
      <c r="N137" s="64" t="str">
        <f t="shared" si="3"/>
        <v/>
      </c>
      <c r="O137" s="64" t="str">
        <f t="shared" si="4"/>
        <v/>
      </c>
      <c r="P137" s="64" t="str">
        <f t="shared" si="5"/>
        <v/>
      </c>
      <c r="Q137" s="65"/>
      <c r="R137" s="65"/>
      <c r="S137" s="65"/>
      <c r="T137" s="65"/>
      <c r="U137" s="65"/>
      <c r="V137" s="65"/>
      <c r="W137" s="65"/>
    </row>
    <row r="138" ht="13.5" customHeight="1">
      <c r="A138" s="61">
        <v>5.0</v>
      </c>
      <c r="B138" s="68">
        <v>16.0</v>
      </c>
      <c r="C138" s="26"/>
      <c r="D138" s="27"/>
      <c r="E138" s="27"/>
      <c r="F138" s="27"/>
      <c r="G138" s="27"/>
      <c r="H138" s="27"/>
      <c r="I138" s="27"/>
      <c r="J138" s="27"/>
      <c r="K138" s="28"/>
      <c r="L138" s="63" t="str">
        <f t="shared" si="1"/>
        <v/>
      </c>
      <c r="M138" s="64" t="str">
        <f t="shared" si="2"/>
        <v/>
      </c>
      <c r="N138" s="64" t="str">
        <f t="shared" si="3"/>
        <v/>
      </c>
      <c r="O138" s="64" t="str">
        <f t="shared" si="4"/>
        <v/>
      </c>
      <c r="P138" s="64" t="str">
        <f t="shared" si="5"/>
        <v/>
      </c>
      <c r="Q138" s="65"/>
      <c r="R138" s="65"/>
      <c r="S138" s="65"/>
      <c r="T138" s="65"/>
      <c r="U138" s="65"/>
      <c r="V138" s="65"/>
      <c r="W138" s="65"/>
    </row>
    <row r="139" ht="13.5" customHeight="1">
      <c r="A139" s="61">
        <v>5.0</v>
      </c>
      <c r="B139" s="68">
        <v>17.0</v>
      </c>
      <c r="C139" s="26"/>
      <c r="D139" s="27"/>
      <c r="E139" s="27"/>
      <c r="F139" s="27"/>
      <c r="G139" s="27"/>
      <c r="H139" s="27"/>
      <c r="I139" s="27"/>
      <c r="J139" s="27"/>
      <c r="K139" s="28"/>
      <c r="L139" s="63" t="str">
        <f t="shared" si="1"/>
        <v/>
      </c>
      <c r="M139" s="64" t="str">
        <f t="shared" si="2"/>
        <v/>
      </c>
      <c r="N139" s="64" t="str">
        <f t="shared" si="3"/>
        <v/>
      </c>
      <c r="O139" s="64" t="str">
        <f t="shared" si="4"/>
        <v/>
      </c>
      <c r="P139" s="64" t="str">
        <f t="shared" si="5"/>
        <v/>
      </c>
      <c r="Q139" s="65"/>
      <c r="R139" s="65"/>
      <c r="S139" s="65"/>
      <c r="T139" s="65"/>
      <c r="U139" s="65"/>
      <c r="V139" s="65"/>
      <c r="W139" s="65"/>
    </row>
    <row r="140" ht="13.5" customHeight="1">
      <c r="A140" s="61">
        <v>5.0</v>
      </c>
      <c r="B140" s="68">
        <v>18.0</v>
      </c>
      <c r="C140" s="26"/>
      <c r="D140" s="27"/>
      <c r="E140" s="27"/>
      <c r="F140" s="27"/>
      <c r="G140" s="27"/>
      <c r="H140" s="27"/>
      <c r="I140" s="27"/>
      <c r="J140" s="27"/>
      <c r="K140" s="28"/>
      <c r="L140" s="63" t="str">
        <f t="shared" si="1"/>
        <v/>
      </c>
      <c r="M140" s="64" t="str">
        <f t="shared" si="2"/>
        <v/>
      </c>
      <c r="N140" s="64" t="str">
        <f t="shared" si="3"/>
        <v/>
      </c>
      <c r="O140" s="64" t="str">
        <f t="shared" si="4"/>
        <v/>
      </c>
      <c r="P140" s="64" t="str">
        <f t="shared" si="5"/>
        <v/>
      </c>
      <c r="Q140" s="65"/>
      <c r="R140" s="65"/>
      <c r="S140" s="65"/>
      <c r="T140" s="65"/>
      <c r="U140" s="65"/>
      <c r="V140" s="65"/>
      <c r="W140" s="65"/>
    </row>
    <row r="141" ht="13.5" customHeight="1">
      <c r="A141" s="61">
        <v>5.0</v>
      </c>
      <c r="B141" s="68">
        <v>19.0</v>
      </c>
      <c r="C141" s="26"/>
      <c r="D141" s="27"/>
      <c r="E141" s="27"/>
      <c r="F141" s="27"/>
      <c r="G141" s="27"/>
      <c r="H141" s="27"/>
      <c r="I141" s="27"/>
      <c r="J141" s="27"/>
      <c r="K141" s="28"/>
      <c r="L141" s="63" t="str">
        <f t="shared" si="1"/>
        <v/>
      </c>
      <c r="M141" s="64" t="str">
        <f t="shared" si="2"/>
        <v/>
      </c>
      <c r="N141" s="64" t="str">
        <f t="shared" si="3"/>
        <v/>
      </c>
      <c r="O141" s="64" t="str">
        <f t="shared" si="4"/>
        <v/>
      </c>
      <c r="P141" s="64" t="str">
        <f t="shared" si="5"/>
        <v/>
      </c>
      <c r="Q141" s="65"/>
      <c r="R141" s="65"/>
      <c r="S141" s="65"/>
      <c r="T141" s="65"/>
      <c r="U141" s="65"/>
      <c r="V141" s="65"/>
      <c r="W141" s="65"/>
    </row>
    <row r="142" ht="13.5" customHeight="1">
      <c r="A142" s="61">
        <v>5.0</v>
      </c>
      <c r="B142" s="68">
        <v>20.0</v>
      </c>
      <c r="C142" s="26"/>
      <c r="D142" s="27"/>
      <c r="E142" s="27"/>
      <c r="F142" s="27"/>
      <c r="G142" s="27"/>
      <c r="H142" s="27"/>
      <c r="I142" s="27"/>
      <c r="J142" s="27"/>
      <c r="K142" s="28"/>
      <c r="L142" s="63" t="str">
        <f t="shared" si="1"/>
        <v/>
      </c>
      <c r="M142" s="64" t="str">
        <f t="shared" si="2"/>
        <v/>
      </c>
      <c r="N142" s="64" t="str">
        <f t="shared" si="3"/>
        <v/>
      </c>
      <c r="O142" s="64" t="str">
        <f t="shared" si="4"/>
        <v/>
      </c>
      <c r="P142" s="64" t="str">
        <f t="shared" si="5"/>
        <v/>
      </c>
      <c r="Q142" s="65"/>
      <c r="R142" s="65"/>
      <c r="S142" s="65"/>
      <c r="T142" s="65"/>
      <c r="U142" s="65"/>
      <c r="V142" s="65"/>
      <c r="W142" s="65"/>
    </row>
    <row r="143" ht="13.5" customHeight="1">
      <c r="A143" s="61">
        <v>5.0</v>
      </c>
      <c r="B143" s="68">
        <v>21.0</v>
      </c>
      <c r="C143" s="26"/>
      <c r="D143" s="27"/>
      <c r="E143" s="27"/>
      <c r="F143" s="27"/>
      <c r="G143" s="27"/>
      <c r="H143" s="27"/>
      <c r="I143" s="27"/>
      <c r="J143" s="27"/>
      <c r="K143" s="28"/>
      <c r="L143" s="63" t="str">
        <f t="shared" si="1"/>
        <v/>
      </c>
      <c r="M143" s="64" t="str">
        <f t="shared" si="2"/>
        <v/>
      </c>
      <c r="N143" s="64" t="str">
        <f t="shared" si="3"/>
        <v/>
      </c>
      <c r="O143" s="64" t="str">
        <f t="shared" si="4"/>
        <v/>
      </c>
      <c r="P143" s="64" t="str">
        <f t="shared" si="5"/>
        <v/>
      </c>
      <c r="Q143" s="65"/>
      <c r="R143" s="65"/>
      <c r="S143" s="65"/>
      <c r="T143" s="65"/>
      <c r="U143" s="65"/>
      <c r="V143" s="65"/>
      <c r="W143" s="65"/>
    </row>
    <row r="144" ht="13.5" customHeight="1">
      <c r="A144" s="61">
        <v>5.0</v>
      </c>
      <c r="B144" s="68">
        <v>22.0</v>
      </c>
      <c r="C144" s="26"/>
      <c r="D144" s="27"/>
      <c r="E144" s="27"/>
      <c r="F144" s="27"/>
      <c r="G144" s="27"/>
      <c r="H144" s="27"/>
      <c r="I144" s="27"/>
      <c r="J144" s="27"/>
      <c r="K144" s="28"/>
      <c r="L144" s="63" t="str">
        <f t="shared" si="1"/>
        <v/>
      </c>
      <c r="M144" s="64" t="str">
        <f t="shared" si="2"/>
        <v/>
      </c>
      <c r="N144" s="64" t="str">
        <f t="shared" si="3"/>
        <v/>
      </c>
      <c r="O144" s="64" t="str">
        <f t="shared" si="4"/>
        <v/>
      </c>
      <c r="P144" s="64" t="str">
        <f t="shared" si="5"/>
        <v/>
      </c>
      <c r="Q144" s="65"/>
      <c r="R144" s="65"/>
      <c r="S144" s="65"/>
      <c r="T144" s="65"/>
      <c r="U144" s="65"/>
      <c r="V144" s="65"/>
      <c r="W144" s="65"/>
    </row>
    <row r="145" ht="13.5" customHeight="1">
      <c r="A145" s="61">
        <v>5.0</v>
      </c>
      <c r="B145" s="68">
        <v>23.0</v>
      </c>
      <c r="C145" s="26"/>
      <c r="D145" s="27"/>
      <c r="E145" s="27"/>
      <c r="F145" s="27"/>
      <c r="G145" s="27"/>
      <c r="H145" s="27"/>
      <c r="I145" s="27"/>
      <c r="J145" s="27"/>
      <c r="K145" s="28"/>
      <c r="L145" s="63" t="str">
        <f t="shared" si="1"/>
        <v/>
      </c>
      <c r="M145" s="64" t="str">
        <f t="shared" si="2"/>
        <v/>
      </c>
      <c r="N145" s="64" t="str">
        <f t="shared" si="3"/>
        <v/>
      </c>
      <c r="O145" s="64" t="str">
        <f t="shared" si="4"/>
        <v/>
      </c>
      <c r="P145" s="64" t="str">
        <f t="shared" si="5"/>
        <v/>
      </c>
      <c r="Q145" s="65"/>
      <c r="R145" s="65"/>
      <c r="S145" s="65"/>
      <c r="T145" s="65"/>
      <c r="U145" s="65"/>
      <c r="V145" s="65"/>
      <c r="W145" s="65"/>
    </row>
    <row r="146" ht="13.5" customHeight="1">
      <c r="A146" s="61">
        <v>5.0</v>
      </c>
      <c r="B146" s="68">
        <v>24.0</v>
      </c>
      <c r="C146" s="26"/>
      <c r="D146" s="27"/>
      <c r="E146" s="27"/>
      <c r="F146" s="27"/>
      <c r="G146" s="27"/>
      <c r="H146" s="27"/>
      <c r="I146" s="27"/>
      <c r="J146" s="27"/>
      <c r="K146" s="28"/>
      <c r="L146" s="63" t="str">
        <f t="shared" si="1"/>
        <v/>
      </c>
      <c r="M146" s="64" t="str">
        <f t="shared" si="2"/>
        <v/>
      </c>
      <c r="N146" s="64" t="str">
        <f t="shared" si="3"/>
        <v/>
      </c>
      <c r="O146" s="64" t="str">
        <f t="shared" si="4"/>
        <v/>
      </c>
      <c r="P146" s="64" t="str">
        <f t="shared" si="5"/>
        <v/>
      </c>
      <c r="Q146" s="65"/>
      <c r="R146" s="65"/>
      <c r="S146" s="65"/>
      <c r="T146" s="65"/>
      <c r="U146" s="65"/>
      <c r="V146" s="65"/>
      <c r="W146" s="65"/>
    </row>
    <row r="147" ht="13.5" customHeight="1">
      <c r="A147" s="61">
        <v>5.0</v>
      </c>
      <c r="B147" s="68">
        <v>25.0</v>
      </c>
      <c r="C147" s="26"/>
      <c r="D147" s="27"/>
      <c r="E147" s="27"/>
      <c r="F147" s="27"/>
      <c r="G147" s="27"/>
      <c r="H147" s="27"/>
      <c r="I147" s="27"/>
      <c r="J147" s="27"/>
      <c r="K147" s="28"/>
      <c r="L147" s="63" t="str">
        <f t="shared" si="1"/>
        <v/>
      </c>
      <c r="M147" s="64" t="str">
        <f t="shared" si="2"/>
        <v/>
      </c>
      <c r="N147" s="64" t="str">
        <f t="shared" si="3"/>
        <v/>
      </c>
      <c r="O147" s="64" t="str">
        <f t="shared" si="4"/>
        <v/>
      </c>
      <c r="P147" s="64" t="str">
        <f t="shared" si="5"/>
        <v/>
      </c>
      <c r="Q147" s="65"/>
      <c r="R147" s="65"/>
      <c r="S147" s="65"/>
      <c r="T147" s="65"/>
      <c r="U147" s="65"/>
      <c r="V147" s="65"/>
      <c r="W147" s="65"/>
    </row>
    <row r="148" ht="13.5" customHeight="1">
      <c r="A148" s="61">
        <v>5.0</v>
      </c>
      <c r="B148" s="68">
        <v>26.0</v>
      </c>
      <c r="C148" s="26"/>
      <c r="D148" s="27"/>
      <c r="E148" s="27"/>
      <c r="F148" s="27"/>
      <c r="G148" s="27"/>
      <c r="H148" s="27"/>
      <c r="I148" s="27"/>
      <c r="J148" s="27"/>
      <c r="K148" s="28"/>
      <c r="L148" s="63" t="str">
        <f t="shared" si="1"/>
        <v/>
      </c>
      <c r="M148" s="64" t="str">
        <f t="shared" si="2"/>
        <v/>
      </c>
      <c r="N148" s="64" t="str">
        <f t="shared" si="3"/>
        <v/>
      </c>
      <c r="O148" s="64" t="str">
        <f t="shared" si="4"/>
        <v/>
      </c>
      <c r="P148" s="64" t="str">
        <f t="shared" si="5"/>
        <v/>
      </c>
      <c r="Q148" s="65"/>
      <c r="R148" s="65"/>
      <c r="S148" s="65"/>
      <c r="T148" s="65"/>
      <c r="U148" s="65"/>
      <c r="V148" s="65"/>
      <c r="W148" s="65"/>
    </row>
    <row r="149" ht="13.5" customHeight="1">
      <c r="A149" s="61">
        <v>5.0</v>
      </c>
      <c r="B149" s="68">
        <v>27.0</v>
      </c>
      <c r="C149" s="26"/>
      <c r="D149" s="27"/>
      <c r="E149" s="27"/>
      <c r="F149" s="27"/>
      <c r="G149" s="27"/>
      <c r="H149" s="27"/>
      <c r="I149" s="27"/>
      <c r="J149" s="27"/>
      <c r="K149" s="28"/>
      <c r="L149" s="63" t="str">
        <f t="shared" si="1"/>
        <v/>
      </c>
      <c r="M149" s="64" t="str">
        <f t="shared" si="2"/>
        <v/>
      </c>
      <c r="N149" s="64" t="str">
        <f t="shared" si="3"/>
        <v/>
      </c>
      <c r="O149" s="64" t="str">
        <f t="shared" si="4"/>
        <v/>
      </c>
      <c r="P149" s="64" t="str">
        <f t="shared" si="5"/>
        <v/>
      </c>
      <c r="Q149" s="65"/>
      <c r="R149" s="65"/>
      <c r="S149" s="65"/>
      <c r="T149" s="65"/>
      <c r="U149" s="65"/>
      <c r="V149" s="65"/>
      <c r="W149" s="65"/>
    </row>
    <row r="150" ht="13.5" customHeight="1">
      <c r="A150" s="61">
        <v>5.0</v>
      </c>
      <c r="B150" s="68">
        <v>28.0</v>
      </c>
      <c r="C150" s="26"/>
      <c r="D150" s="27"/>
      <c r="E150" s="27"/>
      <c r="F150" s="27"/>
      <c r="G150" s="27"/>
      <c r="H150" s="27"/>
      <c r="I150" s="27"/>
      <c r="J150" s="27"/>
      <c r="K150" s="28"/>
      <c r="L150" s="63" t="str">
        <f t="shared" si="1"/>
        <v/>
      </c>
      <c r="M150" s="64" t="str">
        <f t="shared" si="2"/>
        <v/>
      </c>
      <c r="N150" s="64" t="str">
        <f t="shared" si="3"/>
        <v/>
      </c>
      <c r="O150" s="64" t="str">
        <f t="shared" si="4"/>
        <v/>
      </c>
      <c r="P150" s="64" t="str">
        <f t="shared" si="5"/>
        <v/>
      </c>
      <c r="Q150" s="65"/>
      <c r="R150" s="65"/>
      <c r="S150" s="65"/>
      <c r="T150" s="65"/>
      <c r="U150" s="65"/>
      <c r="V150" s="65"/>
      <c r="W150" s="65"/>
    </row>
    <row r="151" ht="13.5" customHeight="1">
      <c r="A151" s="61">
        <v>5.0</v>
      </c>
      <c r="B151" s="68">
        <v>29.0</v>
      </c>
      <c r="C151" s="26"/>
      <c r="D151" s="27"/>
      <c r="E151" s="27"/>
      <c r="F151" s="27"/>
      <c r="G151" s="27"/>
      <c r="H151" s="27"/>
      <c r="I151" s="27"/>
      <c r="J151" s="27"/>
      <c r="K151" s="28"/>
      <c r="L151" s="63" t="str">
        <f t="shared" si="1"/>
        <v/>
      </c>
      <c r="M151" s="64" t="str">
        <f t="shared" si="2"/>
        <v/>
      </c>
      <c r="N151" s="64" t="str">
        <f t="shared" si="3"/>
        <v/>
      </c>
      <c r="O151" s="64" t="str">
        <f t="shared" si="4"/>
        <v/>
      </c>
      <c r="P151" s="64" t="str">
        <f t="shared" si="5"/>
        <v/>
      </c>
      <c r="Q151" s="65"/>
      <c r="R151" s="65"/>
      <c r="S151" s="65"/>
      <c r="T151" s="65"/>
      <c r="U151" s="65"/>
      <c r="V151" s="65"/>
      <c r="W151" s="65"/>
    </row>
    <row r="152" ht="13.5" customHeight="1">
      <c r="A152" s="69">
        <v>5.0</v>
      </c>
      <c r="B152" s="70">
        <v>30.0</v>
      </c>
      <c r="C152" s="31"/>
      <c r="D152" s="32"/>
      <c r="E152" s="32"/>
      <c r="F152" s="32"/>
      <c r="G152" s="32"/>
      <c r="H152" s="32"/>
      <c r="I152" s="32"/>
      <c r="J152" s="32"/>
      <c r="K152" s="33"/>
      <c r="L152" s="63" t="str">
        <f t="shared" si="1"/>
        <v/>
      </c>
      <c r="M152" s="64" t="str">
        <f t="shared" si="2"/>
        <v/>
      </c>
      <c r="N152" s="64" t="str">
        <f t="shared" si="3"/>
        <v/>
      </c>
      <c r="O152" s="64" t="str">
        <f t="shared" si="4"/>
        <v/>
      </c>
      <c r="P152" s="64" t="str">
        <f t="shared" si="5"/>
        <v/>
      </c>
      <c r="Q152" s="65"/>
      <c r="R152" s="65"/>
      <c r="S152" s="65"/>
      <c r="T152" s="65"/>
      <c r="U152" s="65"/>
      <c r="V152" s="65"/>
      <c r="W152" s="65"/>
    </row>
    <row r="153" ht="13.5" customHeight="1">
      <c r="A153" s="61">
        <v>6.0</v>
      </c>
      <c r="B153" s="68">
        <v>1.0</v>
      </c>
      <c r="C153" s="34"/>
      <c r="D153" s="35"/>
      <c r="E153" s="35"/>
      <c r="F153" s="35"/>
      <c r="G153" s="35"/>
      <c r="H153" s="35"/>
      <c r="I153" s="35"/>
      <c r="J153" s="35"/>
      <c r="K153" s="36"/>
      <c r="L153" s="63" t="str">
        <f t="shared" si="1"/>
        <v/>
      </c>
      <c r="M153" s="64" t="str">
        <f t="shared" si="2"/>
        <v/>
      </c>
      <c r="N153" s="64" t="str">
        <f t="shared" si="3"/>
        <v/>
      </c>
      <c r="O153" s="64" t="str">
        <f t="shared" si="4"/>
        <v/>
      </c>
      <c r="P153" s="64" t="str">
        <f t="shared" si="5"/>
        <v/>
      </c>
      <c r="Q153" s="65"/>
      <c r="R153" s="65"/>
      <c r="S153" s="65"/>
      <c r="T153" s="65"/>
      <c r="U153" s="65"/>
      <c r="V153" s="65"/>
      <c r="W153" s="65"/>
    </row>
    <row r="154" ht="13.5" customHeight="1">
      <c r="A154" s="61">
        <v>6.0</v>
      </c>
      <c r="B154" s="68">
        <v>2.0</v>
      </c>
      <c r="C154" s="26"/>
      <c r="D154" s="27"/>
      <c r="E154" s="27"/>
      <c r="F154" s="27"/>
      <c r="G154" s="27"/>
      <c r="H154" s="27"/>
      <c r="I154" s="27"/>
      <c r="J154" s="27"/>
      <c r="K154" s="28"/>
      <c r="L154" s="63" t="str">
        <f t="shared" si="1"/>
        <v/>
      </c>
      <c r="M154" s="64" t="str">
        <f t="shared" si="2"/>
        <v/>
      </c>
      <c r="N154" s="64" t="str">
        <f t="shared" si="3"/>
        <v/>
      </c>
      <c r="O154" s="64" t="str">
        <f t="shared" si="4"/>
        <v/>
      </c>
      <c r="P154" s="64" t="str">
        <f t="shared" si="5"/>
        <v/>
      </c>
      <c r="Q154" s="65"/>
      <c r="R154" s="65"/>
      <c r="S154" s="65"/>
      <c r="T154" s="65"/>
      <c r="U154" s="65"/>
      <c r="V154" s="65"/>
      <c r="W154" s="65"/>
    </row>
    <row r="155" ht="13.5" customHeight="1">
      <c r="A155" s="61">
        <v>6.0</v>
      </c>
      <c r="B155" s="68">
        <v>3.0</v>
      </c>
      <c r="C155" s="26"/>
      <c r="D155" s="27"/>
      <c r="E155" s="27"/>
      <c r="F155" s="27"/>
      <c r="G155" s="27"/>
      <c r="H155" s="27"/>
      <c r="I155" s="27"/>
      <c r="J155" s="27"/>
      <c r="K155" s="28"/>
      <c r="L155" s="63" t="str">
        <f t="shared" si="1"/>
        <v/>
      </c>
      <c r="M155" s="64" t="str">
        <f t="shared" si="2"/>
        <v/>
      </c>
      <c r="N155" s="64" t="str">
        <f t="shared" si="3"/>
        <v/>
      </c>
      <c r="O155" s="64" t="str">
        <f t="shared" si="4"/>
        <v/>
      </c>
      <c r="P155" s="64" t="str">
        <f t="shared" si="5"/>
        <v/>
      </c>
      <c r="Q155" s="65"/>
      <c r="R155" s="65"/>
      <c r="S155" s="65"/>
      <c r="T155" s="65"/>
      <c r="U155" s="65"/>
      <c r="V155" s="65"/>
      <c r="W155" s="65"/>
    </row>
    <row r="156" ht="13.5" customHeight="1">
      <c r="A156" s="61">
        <v>6.0</v>
      </c>
      <c r="B156" s="68">
        <v>4.0</v>
      </c>
      <c r="C156" s="26"/>
      <c r="D156" s="27"/>
      <c r="E156" s="27"/>
      <c r="F156" s="27"/>
      <c r="G156" s="27"/>
      <c r="H156" s="27"/>
      <c r="I156" s="27"/>
      <c r="J156" s="27"/>
      <c r="K156" s="28"/>
      <c r="L156" s="63" t="str">
        <f t="shared" si="1"/>
        <v/>
      </c>
      <c r="M156" s="64" t="str">
        <f t="shared" si="2"/>
        <v/>
      </c>
      <c r="N156" s="64" t="str">
        <f t="shared" si="3"/>
        <v/>
      </c>
      <c r="O156" s="64" t="str">
        <f t="shared" si="4"/>
        <v/>
      </c>
      <c r="P156" s="64" t="str">
        <f t="shared" si="5"/>
        <v/>
      </c>
      <c r="Q156" s="65"/>
      <c r="R156" s="65"/>
      <c r="S156" s="65"/>
      <c r="T156" s="65"/>
      <c r="U156" s="65"/>
      <c r="V156" s="65"/>
      <c r="W156" s="65"/>
    </row>
    <row r="157" ht="13.5" customHeight="1">
      <c r="A157" s="61">
        <v>6.0</v>
      </c>
      <c r="B157" s="68">
        <v>5.0</v>
      </c>
      <c r="C157" s="26"/>
      <c r="D157" s="27"/>
      <c r="E157" s="27"/>
      <c r="F157" s="27"/>
      <c r="G157" s="27"/>
      <c r="H157" s="27"/>
      <c r="I157" s="27"/>
      <c r="J157" s="27"/>
      <c r="K157" s="28"/>
      <c r="L157" s="63" t="str">
        <f t="shared" si="1"/>
        <v/>
      </c>
      <c r="M157" s="64" t="str">
        <f t="shared" si="2"/>
        <v/>
      </c>
      <c r="N157" s="64" t="str">
        <f t="shared" si="3"/>
        <v/>
      </c>
      <c r="O157" s="64" t="str">
        <f t="shared" si="4"/>
        <v/>
      </c>
      <c r="P157" s="64" t="str">
        <f t="shared" si="5"/>
        <v/>
      </c>
      <c r="Q157" s="65"/>
      <c r="R157" s="65"/>
      <c r="S157" s="65"/>
      <c r="T157" s="65"/>
      <c r="U157" s="65"/>
      <c r="V157" s="65"/>
      <c r="W157" s="65"/>
    </row>
    <row r="158" ht="13.5" customHeight="1">
      <c r="A158" s="61">
        <v>6.0</v>
      </c>
      <c r="B158" s="68">
        <v>6.0</v>
      </c>
      <c r="C158" s="26"/>
      <c r="D158" s="27"/>
      <c r="E158" s="27"/>
      <c r="F158" s="27"/>
      <c r="G158" s="27"/>
      <c r="H158" s="27"/>
      <c r="I158" s="27"/>
      <c r="J158" s="27"/>
      <c r="K158" s="28"/>
      <c r="L158" s="63" t="str">
        <f t="shared" si="1"/>
        <v/>
      </c>
      <c r="M158" s="64" t="str">
        <f t="shared" si="2"/>
        <v/>
      </c>
      <c r="N158" s="64" t="str">
        <f t="shared" si="3"/>
        <v/>
      </c>
      <c r="O158" s="64" t="str">
        <f t="shared" si="4"/>
        <v/>
      </c>
      <c r="P158" s="64" t="str">
        <f t="shared" si="5"/>
        <v/>
      </c>
      <c r="Q158" s="65"/>
      <c r="R158" s="65"/>
      <c r="S158" s="65"/>
      <c r="T158" s="65"/>
      <c r="U158" s="65"/>
      <c r="V158" s="65"/>
      <c r="W158" s="65"/>
    </row>
    <row r="159" ht="13.5" customHeight="1">
      <c r="A159" s="61">
        <v>6.0</v>
      </c>
      <c r="B159" s="68">
        <v>7.0</v>
      </c>
      <c r="C159" s="26"/>
      <c r="D159" s="27"/>
      <c r="E159" s="27"/>
      <c r="F159" s="27"/>
      <c r="G159" s="27"/>
      <c r="H159" s="27"/>
      <c r="I159" s="27"/>
      <c r="J159" s="27"/>
      <c r="K159" s="28"/>
      <c r="L159" s="63" t="str">
        <f t="shared" si="1"/>
        <v/>
      </c>
      <c r="M159" s="64" t="str">
        <f t="shared" si="2"/>
        <v/>
      </c>
      <c r="N159" s="64" t="str">
        <f t="shared" si="3"/>
        <v/>
      </c>
      <c r="O159" s="64" t="str">
        <f t="shared" si="4"/>
        <v/>
      </c>
      <c r="P159" s="64" t="str">
        <f t="shared" si="5"/>
        <v/>
      </c>
      <c r="Q159" s="65"/>
      <c r="R159" s="65"/>
      <c r="S159" s="65"/>
      <c r="T159" s="65"/>
      <c r="U159" s="65"/>
      <c r="V159" s="65"/>
      <c r="W159" s="65"/>
    </row>
    <row r="160" ht="13.5" customHeight="1">
      <c r="A160" s="61">
        <v>6.0</v>
      </c>
      <c r="B160" s="68">
        <v>8.0</v>
      </c>
      <c r="C160" s="26"/>
      <c r="D160" s="27"/>
      <c r="E160" s="27"/>
      <c r="F160" s="27"/>
      <c r="G160" s="27"/>
      <c r="H160" s="27"/>
      <c r="I160" s="27"/>
      <c r="J160" s="27"/>
      <c r="K160" s="28"/>
      <c r="L160" s="63" t="str">
        <f t="shared" si="1"/>
        <v/>
      </c>
      <c r="M160" s="64" t="str">
        <f t="shared" si="2"/>
        <v/>
      </c>
      <c r="N160" s="64" t="str">
        <f t="shared" si="3"/>
        <v/>
      </c>
      <c r="O160" s="64" t="str">
        <f t="shared" si="4"/>
        <v/>
      </c>
      <c r="P160" s="64" t="str">
        <f t="shared" si="5"/>
        <v/>
      </c>
      <c r="Q160" s="65"/>
      <c r="R160" s="65"/>
      <c r="S160" s="65"/>
      <c r="T160" s="65"/>
      <c r="U160" s="65"/>
      <c r="V160" s="65"/>
      <c r="W160" s="65"/>
    </row>
    <row r="161" ht="13.5" customHeight="1">
      <c r="A161" s="61">
        <v>6.0</v>
      </c>
      <c r="B161" s="68">
        <v>9.0</v>
      </c>
      <c r="C161" s="26"/>
      <c r="D161" s="27"/>
      <c r="E161" s="27"/>
      <c r="F161" s="27"/>
      <c r="G161" s="27"/>
      <c r="H161" s="27"/>
      <c r="I161" s="27"/>
      <c r="J161" s="27"/>
      <c r="K161" s="28"/>
      <c r="L161" s="63" t="str">
        <f t="shared" si="1"/>
        <v/>
      </c>
      <c r="M161" s="64" t="str">
        <f t="shared" si="2"/>
        <v/>
      </c>
      <c r="N161" s="64" t="str">
        <f t="shared" si="3"/>
        <v/>
      </c>
      <c r="O161" s="64" t="str">
        <f t="shared" si="4"/>
        <v/>
      </c>
      <c r="P161" s="64" t="str">
        <f t="shared" si="5"/>
        <v/>
      </c>
      <c r="Q161" s="65"/>
      <c r="R161" s="65"/>
      <c r="S161" s="65"/>
      <c r="T161" s="65"/>
      <c r="U161" s="65"/>
      <c r="V161" s="65"/>
      <c r="W161" s="65"/>
    </row>
    <row r="162" ht="13.5" customHeight="1">
      <c r="A162" s="61">
        <v>6.0</v>
      </c>
      <c r="B162" s="68">
        <v>10.0</v>
      </c>
      <c r="C162" s="26"/>
      <c r="D162" s="27"/>
      <c r="E162" s="27"/>
      <c r="F162" s="27"/>
      <c r="G162" s="27"/>
      <c r="H162" s="27"/>
      <c r="I162" s="27"/>
      <c r="J162" s="27"/>
      <c r="K162" s="28"/>
      <c r="L162" s="63" t="str">
        <f t="shared" si="1"/>
        <v/>
      </c>
      <c r="M162" s="64" t="str">
        <f t="shared" si="2"/>
        <v/>
      </c>
      <c r="N162" s="64" t="str">
        <f t="shared" si="3"/>
        <v/>
      </c>
      <c r="O162" s="64" t="str">
        <f t="shared" si="4"/>
        <v/>
      </c>
      <c r="P162" s="64" t="str">
        <f t="shared" si="5"/>
        <v/>
      </c>
      <c r="Q162" s="65"/>
      <c r="R162" s="65"/>
      <c r="S162" s="65"/>
      <c r="T162" s="65"/>
      <c r="U162" s="65"/>
      <c r="V162" s="65"/>
      <c r="W162" s="65"/>
    </row>
    <row r="163" ht="13.5" customHeight="1">
      <c r="A163" s="61">
        <v>6.0</v>
      </c>
      <c r="B163" s="68">
        <v>11.0</v>
      </c>
      <c r="C163" s="26"/>
      <c r="D163" s="27"/>
      <c r="E163" s="27"/>
      <c r="F163" s="27"/>
      <c r="G163" s="27"/>
      <c r="H163" s="27"/>
      <c r="I163" s="27"/>
      <c r="J163" s="27"/>
      <c r="K163" s="28"/>
      <c r="L163" s="63" t="str">
        <f t="shared" si="1"/>
        <v/>
      </c>
      <c r="M163" s="64" t="str">
        <f t="shared" si="2"/>
        <v/>
      </c>
      <c r="N163" s="64" t="str">
        <f t="shared" si="3"/>
        <v/>
      </c>
      <c r="O163" s="64" t="str">
        <f t="shared" si="4"/>
        <v/>
      </c>
      <c r="P163" s="64" t="str">
        <f t="shared" si="5"/>
        <v/>
      </c>
      <c r="Q163" s="65"/>
      <c r="R163" s="65"/>
      <c r="S163" s="65"/>
      <c r="T163" s="65"/>
      <c r="U163" s="65"/>
      <c r="V163" s="65"/>
      <c r="W163" s="65"/>
    </row>
    <row r="164" ht="13.5" customHeight="1">
      <c r="A164" s="61">
        <v>6.0</v>
      </c>
      <c r="B164" s="68">
        <v>12.0</v>
      </c>
      <c r="C164" s="26"/>
      <c r="D164" s="27"/>
      <c r="E164" s="27"/>
      <c r="F164" s="27"/>
      <c r="G164" s="27"/>
      <c r="H164" s="27"/>
      <c r="I164" s="27"/>
      <c r="J164" s="27"/>
      <c r="K164" s="28"/>
      <c r="L164" s="63" t="str">
        <f t="shared" si="1"/>
        <v/>
      </c>
      <c r="M164" s="64" t="str">
        <f t="shared" si="2"/>
        <v/>
      </c>
      <c r="N164" s="64" t="str">
        <f t="shared" si="3"/>
        <v/>
      </c>
      <c r="O164" s="64" t="str">
        <f t="shared" si="4"/>
        <v/>
      </c>
      <c r="P164" s="64" t="str">
        <f t="shared" si="5"/>
        <v/>
      </c>
      <c r="Q164" s="65"/>
      <c r="R164" s="65"/>
      <c r="S164" s="65"/>
      <c r="T164" s="65"/>
      <c r="U164" s="65"/>
      <c r="V164" s="65"/>
      <c r="W164" s="65"/>
    </row>
    <row r="165" ht="13.5" customHeight="1">
      <c r="A165" s="61">
        <v>6.0</v>
      </c>
      <c r="B165" s="68">
        <v>13.0</v>
      </c>
      <c r="C165" s="26"/>
      <c r="D165" s="27"/>
      <c r="E165" s="27"/>
      <c r="F165" s="27"/>
      <c r="G165" s="27"/>
      <c r="H165" s="27"/>
      <c r="I165" s="27"/>
      <c r="J165" s="27"/>
      <c r="K165" s="28"/>
      <c r="L165" s="63" t="str">
        <f t="shared" si="1"/>
        <v/>
      </c>
      <c r="M165" s="64" t="str">
        <f t="shared" si="2"/>
        <v/>
      </c>
      <c r="N165" s="64" t="str">
        <f t="shared" si="3"/>
        <v/>
      </c>
      <c r="O165" s="64" t="str">
        <f t="shared" si="4"/>
        <v/>
      </c>
      <c r="P165" s="64" t="str">
        <f t="shared" si="5"/>
        <v/>
      </c>
      <c r="Q165" s="65"/>
      <c r="R165" s="65"/>
      <c r="S165" s="65"/>
      <c r="T165" s="65"/>
      <c r="U165" s="65"/>
      <c r="V165" s="65"/>
      <c r="W165" s="65"/>
    </row>
    <row r="166" ht="13.5" customHeight="1">
      <c r="A166" s="61">
        <v>6.0</v>
      </c>
      <c r="B166" s="68">
        <v>14.0</v>
      </c>
      <c r="C166" s="26"/>
      <c r="D166" s="27"/>
      <c r="E166" s="27"/>
      <c r="F166" s="27"/>
      <c r="G166" s="27"/>
      <c r="H166" s="27"/>
      <c r="I166" s="27"/>
      <c r="J166" s="27"/>
      <c r="K166" s="28"/>
      <c r="L166" s="63" t="str">
        <f t="shared" si="1"/>
        <v/>
      </c>
      <c r="M166" s="64" t="str">
        <f t="shared" si="2"/>
        <v/>
      </c>
      <c r="N166" s="64" t="str">
        <f t="shared" si="3"/>
        <v/>
      </c>
      <c r="O166" s="64" t="str">
        <f t="shared" si="4"/>
        <v/>
      </c>
      <c r="P166" s="64" t="str">
        <f t="shared" si="5"/>
        <v/>
      </c>
      <c r="Q166" s="65"/>
      <c r="R166" s="65"/>
      <c r="S166" s="65"/>
      <c r="T166" s="65"/>
      <c r="U166" s="65"/>
      <c r="V166" s="65"/>
      <c r="W166" s="65"/>
    </row>
    <row r="167" ht="13.5" customHeight="1">
      <c r="A167" s="61">
        <v>6.0</v>
      </c>
      <c r="B167" s="68">
        <v>15.0</v>
      </c>
      <c r="C167" s="26"/>
      <c r="D167" s="27"/>
      <c r="E167" s="27"/>
      <c r="F167" s="27"/>
      <c r="G167" s="27"/>
      <c r="H167" s="27"/>
      <c r="I167" s="27"/>
      <c r="J167" s="27"/>
      <c r="K167" s="28"/>
      <c r="L167" s="63" t="str">
        <f t="shared" si="1"/>
        <v/>
      </c>
      <c r="M167" s="64" t="str">
        <f t="shared" si="2"/>
        <v/>
      </c>
      <c r="N167" s="64" t="str">
        <f t="shared" si="3"/>
        <v/>
      </c>
      <c r="O167" s="64" t="str">
        <f t="shared" si="4"/>
        <v/>
      </c>
      <c r="P167" s="64" t="str">
        <f t="shared" si="5"/>
        <v/>
      </c>
      <c r="Q167" s="65"/>
      <c r="R167" s="65"/>
      <c r="S167" s="65"/>
      <c r="T167" s="65"/>
      <c r="U167" s="65"/>
      <c r="V167" s="65"/>
      <c r="W167" s="65"/>
    </row>
    <row r="168" ht="13.5" customHeight="1">
      <c r="A168" s="61">
        <v>6.0</v>
      </c>
      <c r="B168" s="68">
        <v>16.0</v>
      </c>
      <c r="C168" s="26"/>
      <c r="D168" s="27"/>
      <c r="E168" s="27"/>
      <c r="F168" s="27"/>
      <c r="G168" s="27"/>
      <c r="H168" s="27"/>
      <c r="I168" s="27"/>
      <c r="J168" s="27"/>
      <c r="K168" s="28"/>
      <c r="L168" s="63" t="str">
        <f t="shared" si="1"/>
        <v/>
      </c>
      <c r="M168" s="64" t="str">
        <f t="shared" si="2"/>
        <v/>
      </c>
      <c r="N168" s="64" t="str">
        <f t="shared" si="3"/>
        <v/>
      </c>
      <c r="O168" s="64" t="str">
        <f t="shared" si="4"/>
        <v/>
      </c>
      <c r="P168" s="64" t="str">
        <f t="shared" si="5"/>
        <v/>
      </c>
      <c r="Q168" s="65"/>
      <c r="R168" s="65"/>
      <c r="S168" s="65"/>
      <c r="T168" s="65"/>
      <c r="U168" s="65"/>
      <c r="V168" s="65"/>
      <c r="W168" s="65"/>
    </row>
    <row r="169" ht="13.5" customHeight="1">
      <c r="A169" s="61">
        <v>6.0</v>
      </c>
      <c r="B169" s="68">
        <v>17.0</v>
      </c>
      <c r="C169" s="26"/>
      <c r="D169" s="27"/>
      <c r="E169" s="27"/>
      <c r="F169" s="27"/>
      <c r="G169" s="27"/>
      <c r="H169" s="27"/>
      <c r="I169" s="27"/>
      <c r="J169" s="27"/>
      <c r="K169" s="28"/>
      <c r="L169" s="63" t="str">
        <f t="shared" si="1"/>
        <v/>
      </c>
      <c r="M169" s="64" t="str">
        <f t="shared" si="2"/>
        <v/>
      </c>
      <c r="N169" s="64" t="str">
        <f t="shared" si="3"/>
        <v/>
      </c>
      <c r="O169" s="64" t="str">
        <f t="shared" si="4"/>
        <v/>
      </c>
      <c r="P169" s="64" t="str">
        <f t="shared" si="5"/>
        <v/>
      </c>
      <c r="Q169" s="65"/>
      <c r="R169" s="65"/>
      <c r="S169" s="65"/>
      <c r="T169" s="65"/>
      <c r="U169" s="65"/>
      <c r="V169" s="65"/>
      <c r="W169" s="65"/>
    </row>
    <row r="170" ht="13.5" customHeight="1">
      <c r="A170" s="61">
        <v>6.0</v>
      </c>
      <c r="B170" s="68">
        <v>18.0</v>
      </c>
      <c r="C170" s="26"/>
      <c r="D170" s="27"/>
      <c r="E170" s="27"/>
      <c r="F170" s="27"/>
      <c r="G170" s="27"/>
      <c r="H170" s="27"/>
      <c r="I170" s="27"/>
      <c r="J170" s="27"/>
      <c r="K170" s="28"/>
      <c r="L170" s="63" t="str">
        <f t="shared" si="1"/>
        <v/>
      </c>
      <c r="M170" s="64" t="str">
        <f t="shared" si="2"/>
        <v/>
      </c>
      <c r="N170" s="64" t="str">
        <f t="shared" si="3"/>
        <v/>
      </c>
      <c r="O170" s="64" t="str">
        <f t="shared" si="4"/>
        <v/>
      </c>
      <c r="P170" s="64" t="str">
        <f t="shared" si="5"/>
        <v/>
      </c>
      <c r="Q170" s="65"/>
      <c r="R170" s="65"/>
      <c r="S170" s="65"/>
      <c r="T170" s="65"/>
      <c r="U170" s="65"/>
      <c r="V170" s="65"/>
      <c r="W170" s="65"/>
    </row>
    <row r="171" ht="13.5" customHeight="1">
      <c r="A171" s="61">
        <v>6.0</v>
      </c>
      <c r="B171" s="68">
        <v>19.0</v>
      </c>
      <c r="C171" s="26"/>
      <c r="D171" s="27"/>
      <c r="E171" s="27"/>
      <c r="F171" s="27"/>
      <c r="G171" s="27"/>
      <c r="H171" s="27"/>
      <c r="I171" s="27"/>
      <c r="J171" s="27"/>
      <c r="K171" s="28"/>
      <c r="L171" s="63" t="str">
        <f t="shared" si="1"/>
        <v/>
      </c>
      <c r="M171" s="64" t="str">
        <f t="shared" si="2"/>
        <v/>
      </c>
      <c r="N171" s="64" t="str">
        <f t="shared" si="3"/>
        <v/>
      </c>
      <c r="O171" s="64" t="str">
        <f t="shared" si="4"/>
        <v/>
      </c>
      <c r="P171" s="64" t="str">
        <f t="shared" si="5"/>
        <v/>
      </c>
      <c r="Q171" s="65"/>
      <c r="R171" s="65"/>
      <c r="S171" s="65"/>
      <c r="T171" s="65"/>
      <c r="U171" s="65"/>
      <c r="V171" s="65"/>
      <c r="W171" s="65"/>
    </row>
    <row r="172" ht="13.5" customHeight="1">
      <c r="A172" s="61">
        <v>6.0</v>
      </c>
      <c r="B172" s="68">
        <v>20.0</v>
      </c>
      <c r="C172" s="26"/>
      <c r="D172" s="27"/>
      <c r="E172" s="27"/>
      <c r="F172" s="27"/>
      <c r="G172" s="27"/>
      <c r="H172" s="27"/>
      <c r="I172" s="27"/>
      <c r="J172" s="27"/>
      <c r="K172" s="28"/>
      <c r="L172" s="63" t="str">
        <f t="shared" si="1"/>
        <v/>
      </c>
      <c r="M172" s="64" t="str">
        <f t="shared" si="2"/>
        <v/>
      </c>
      <c r="N172" s="64" t="str">
        <f t="shared" si="3"/>
        <v/>
      </c>
      <c r="O172" s="64" t="str">
        <f t="shared" si="4"/>
        <v/>
      </c>
      <c r="P172" s="64" t="str">
        <f t="shared" si="5"/>
        <v/>
      </c>
      <c r="Q172" s="65"/>
      <c r="R172" s="65"/>
      <c r="S172" s="65"/>
      <c r="T172" s="65"/>
      <c r="U172" s="65"/>
      <c r="V172" s="65"/>
      <c r="W172" s="65"/>
    </row>
    <row r="173" ht="13.5" customHeight="1">
      <c r="A173" s="61">
        <v>6.0</v>
      </c>
      <c r="B173" s="68">
        <v>21.0</v>
      </c>
      <c r="C173" s="26"/>
      <c r="D173" s="27"/>
      <c r="E173" s="27"/>
      <c r="F173" s="27"/>
      <c r="G173" s="27"/>
      <c r="H173" s="27"/>
      <c r="I173" s="27"/>
      <c r="J173" s="27"/>
      <c r="K173" s="28"/>
      <c r="L173" s="63" t="str">
        <f t="shared" si="1"/>
        <v/>
      </c>
      <c r="M173" s="64" t="str">
        <f t="shared" si="2"/>
        <v/>
      </c>
      <c r="N173" s="64" t="str">
        <f t="shared" si="3"/>
        <v/>
      </c>
      <c r="O173" s="64" t="str">
        <f t="shared" si="4"/>
        <v/>
      </c>
      <c r="P173" s="64" t="str">
        <f t="shared" si="5"/>
        <v/>
      </c>
      <c r="Q173" s="65"/>
      <c r="R173" s="65"/>
      <c r="S173" s="65"/>
      <c r="T173" s="65"/>
      <c r="U173" s="65"/>
      <c r="V173" s="65"/>
      <c r="W173" s="65"/>
    </row>
    <row r="174" ht="13.5" customHeight="1">
      <c r="A174" s="61">
        <v>6.0</v>
      </c>
      <c r="B174" s="68">
        <v>22.0</v>
      </c>
      <c r="C174" s="26"/>
      <c r="D174" s="27"/>
      <c r="E174" s="27"/>
      <c r="F174" s="27"/>
      <c r="G174" s="27"/>
      <c r="H174" s="27"/>
      <c r="I174" s="27"/>
      <c r="J174" s="27"/>
      <c r="K174" s="28"/>
      <c r="L174" s="63" t="str">
        <f t="shared" si="1"/>
        <v/>
      </c>
      <c r="M174" s="64" t="str">
        <f t="shared" si="2"/>
        <v/>
      </c>
      <c r="N174" s="64" t="str">
        <f t="shared" si="3"/>
        <v/>
      </c>
      <c r="O174" s="64" t="str">
        <f t="shared" si="4"/>
        <v/>
      </c>
      <c r="P174" s="64" t="str">
        <f t="shared" si="5"/>
        <v/>
      </c>
      <c r="Q174" s="65"/>
      <c r="R174" s="65"/>
      <c r="S174" s="65"/>
      <c r="T174" s="65"/>
      <c r="U174" s="65"/>
      <c r="V174" s="65"/>
      <c r="W174" s="65"/>
    </row>
    <row r="175" ht="13.5" customHeight="1">
      <c r="A175" s="61">
        <v>6.0</v>
      </c>
      <c r="B175" s="68">
        <v>23.0</v>
      </c>
      <c r="C175" s="26"/>
      <c r="D175" s="27"/>
      <c r="E175" s="27"/>
      <c r="F175" s="27"/>
      <c r="G175" s="27"/>
      <c r="H175" s="27"/>
      <c r="I175" s="27"/>
      <c r="J175" s="27"/>
      <c r="K175" s="28"/>
      <c r="L175" s="63" t="str">
        <f t="shared" si="1"/>
        <v/>
      </c>
      <c r="M175" s="64" t="str">
        <f t="shared" si="2"/>
        <v/>
      </c>
      <c r="N175" s="64" t="str">
        <f t="shared" si="3"/>
        <v/>
      </c>
      <c r="O175" s="64" t="str">
        <f t="shared" si="4"/>
        <v/>
      </c>
      <c r="P175" s="64" t="str">
        <f t="shared" si="5"/>
        <v/>
      </c>
      <c r="Q175" s="65"/>
      <c r="R175" s="65"/>
      <c r="S175" s="65"/>
      <c r="T175" s="65"/>
      <c r="U175" s="65"/>
      <c r="V175" s="65"/>
      <c r="W175" s="65"/>
    </row>
    <row r="176" ht="13.5" customHeight="1">
      <c r="A176" s="61">
        <v>6.0</v>
      </c>
      <c r="B176" s="68">
        <v>24.0</v>
      </c>
      <c r="C176" s="26"/>
      <c r="D176" s="27"/>
      <c r="E176" s="27"/>
      <c r="F176" s="27"/>
      <c r="G176" s="27"/>
      <c r="H176" s="27"/>
      <c r="I176" s="27"/>
      <c r="J176" s="27"/>
      <c r="K176" s="28"/>
      <c r="L176" s="63" t="str">
        <f t="shared" si="1"/>
        <v/>
      </c>
      <c r="M176" s="64" t="str">
        <f t="shared" si="2"/>
        <v/>
      </c>
      <c r="N176" s="64" t="str">
        <f t="shared" si="3"/>
        <v/>
      </c>
      <c r="O176" s="64" t="str">
        <f t="shared" si="4"/>
        <v/>
      </c>
      <c r="P176" s="64" t="str">
        <f t="shared" si="5"/>
        <v/>
      </c>
      <c r="Q176" s="65"/>
      <c r="R176" s="65"/>
      <c r="S176" s="65"/>
      <c r="T176" s="65"/>
      <c r="U176" s="65"/>
      <c r="V176" s="65"/>
      <c r="W176" s="65"/>
    </row>
    <row r="177" ht="13.5" customHeight="1">
      <c r="A177" s="61">
        <v>6.0</v>
      </c>
      <c r="B177" s="68">
        <v>25.0</v>
      </c>
      <c r="C177" s="26"/>
      <c r="D177" s="27"/>
      <c r="E177" s="27"/>
      <c r="F177" s="27"/>
      <c r="G177" s="27"/>
      <c r="H177" s="27"/>
      <c r="I177" s="27"/>
      <c r="J177" s="27"/>
      <c r="K177" s="28"/>
      <c r="L177" s="63" t="str">
        <f t="shared" si="1"/>
        <v/>
      </c>
      <c r="M177" s="64" t="str">
        <f t="shared" si="2"/>
        <v/>
      </c>
      <c r="N177" s="64" t="str">
        <f t="shared" si="3"/>
        <v/>
      </c>
      <c r="O177" s="64" t="str">
        <f t="shared" si="4"/>
        <v/>
      </c>
      <c r="P177" s="64" t="str">
        <f t="shared" si="5"/>
        <v/>
      </c>
      <c r="Q177" s="65"/>
      <c r="R177" s="65"/>
      <c r="S177" s="65"/>
      <c r="T177" s="65"/>
      <c r="U177" s="65"/>
      <c r="V177" s="65"/>
      <c r="W177" s="65"/>
    </row>
    <row r="178" ht="13.5" customHeight="1">
      <c r="A178" s="61">
        <v>6.0</v>
      </c>
      <c r="B178" s="68">
        <v>26.0</v>
      </c>
      <c r="C178" s="26"/>
      <c r="D178" s="27"/>
      <c r="E178" s="27"/>
      <c r="F178" s="27"/>
      <c r="G178" s="27"/>
      <c r="H178" s="27"/>
      <c r="I178" s="27"/>
      <c r="J178" s="27"/>
      <c r="K178" s="28"/>
      <c r="L178" s="63" t="str">
        <f t="shared" si="1"/>
        <v/>
      </c>
      <c r="M178" s="64" t="str">
        <f t="shared" si="2"/>
        <v/>
      </c>
      <c r="N178" s="64" t="str">
        <f t="shared" si="3"/>
        <v/>
      </c>
      <c r="O178" s="64" t="str">
        <f t="shared" si="4"/>
        <v/>
      </c>
      <c r="P178" s="64" t="str">
        <f t="shared" si="5"/>
        <v/>
      </c>
      <c r="Q178" s="65"/>
      <c r="R178" s="65"/>
      <c r="S178" s="65"/>
      <c r="T178" s="65"/>
      <c r="U178" s="65"/>
      <c r="V178" s="65"/>
      <c r="W178" s="65"/>
    </row>
    <row r="179" ht="13.5" customHeight="1">
      <c r="A179" s="61">
        <v>6.0</v>
      </c>
      <c r="B179" s="68">
        <v>27.0</v>
      </c>
      <c r="C179" s="26"/>
      <c r="D179" s="27"/>
      <c r="E179" s="27"/>
      <c r="F179" s="27"/>
      <c r="G179" s="27"/>
      <c r="H179" s="27"/>
      <c r="I179" s="27"/>
      <c r="J179" s="27"/>
      <c r="K179" s="28"/>
      <c r="L179" s="63" t="str">
        <f t="shared" si="1"/>
        <v/>
      </c>
      <c r="M179" s="64" t="str">
        <f t="shared" si="2"/>
        <v/>
      </c>
      <c r="N179" s="64" t="str">
        <f t="shared" si="3"/>
        <v/>
      </c>
      <c r="O179" s="64" t="str">
        <f t="shared" si="4"/>
        <v/>
      </c>
      <c r="P179" s="64" t="str">
        <f t="shared" si="5"/>
        <v/>
      </c>
      <c r="Q179" s="65"/>
      <c r="R179" s="65"/>
      <c r="S179" s="65"/>
      <c r="T179" s="65"/>
      <c r="U179" s="65"/>
      <c r="V179" s="65"/>
      <c r="W179" s="65"/>
    </row>
    <row r="180" ht="13.5" customHeight="1">
      <c r="A180" s="61">
        <v>6.0</v>
      </c>
      <c r="B180" s="68">
        <v>28.0</v>
      </c>
      <c r="C180" s="26"/>
      <c r="D180" s="27"/>
      <c r="E180" s="27"/>
      <c r="F180" s="27"/>
      <c r="G180" s="27"/>
      <c r="H180" s="27"/>
      <c r="I180" s="27"/>
      <c r="J180" s="27"/>
      <c r="K180" s="28"/>
      <c r="L180" s="63" t="str">
        <f t="shared" si="1"/>
        <v/>
      </c>
      <c r="M180" s="64" t="str">
        <f t="shared" si="2"/>
        <v/>
      </c>
      <c r="N180" s="64" t="str">
        <f t="shared" si="3"/>
        <v/>
      </c>
      <c r="O180" s="64" t="str">
        <f t="shared" si="4"/>
        <v/>
      </c>
      <c r="P180" s="64" t="str">
        <f t="shared" si="5"/>
        <v/>
      </c>
      <c r="Q180" s="65"/>
      <c r="R180" s="65"/>
      <c r="S180" s="65"/>
      <c r="T180" s="65"/>
      <c r="U180" s="65"/>
      <c r="V180" s="65"/>
      <c r="W180" s="65"/>
    </row>
    <row r="181" ht="13.5" customHeight="1">
      <c r="A181" s="61">
        <v>6.0</v>
      </c>
      <c r="B181" s="68">
        <v>29.0</v>
      </c>
      <c r="C181" s="26"/>
      <c r="D181" s="27"/>
      <c r="E181" s="27"/>
      <c r="F181" s="27"/>
      <c r="G181" s="27"/>
      <c r="H181" s="27"/>
      <c r="I181" s="27"/>
      <c r="J181" s="27"/>
      <c r="K181" s="28"/>
      <c r="L181" s="63" t="str">
        <f t="shared" si="1"/>
        <v/>
      </c>
      <c r="M181" s="64" t="str">
        <f t="shared" si="2"/>
        <v/>
      </c>
      <c r="N181" s="64" t="str">
        <f t="shared" si="3"/>
        <v/>
      </c>
      <c r="O181" s="64" t="str">
        <f t="shared" si="4"/>
        <v/>
      </c>
      <c r="P181" s="64" t="str">
        <f t="shared" si="5"/>
        <v/>
      </c>
      <c r="Q181" s="65"/>
      <c r="R181" s="65"/>
      <c r="S181" s="65"/>
      <c r="T181" s="65"/>
      <c r="U181" s="65"/>
      <c r="V181" s="65"/>
      <c r="W181" s="65"/>
    </row>
    <row r="182" ht="13.5" customHeight="1">
      <c r="A182" s="69">
        <v>6.0</v>
      </c>
      <c r="B182" s="70">
        <v>30.0</v>
      </c>
      <c r="C182" s="31"/>
      <c r="D182" s="32"/>
      <c r="E182" s="32"/>
      <c r="F182" s="32"/>
      <c r="G182" s="32"/>
      <c r="H182" s="32"/>
      <c r="I182" s="32"/>
      <c r="J182" s="32"/>
      <c r="K182" s="33"/>
      <c r="L182" s="63" t="str">
        <f t="shared" si="1"/>
        <v/>
      </c>
      <c r="M182" s="64" t="str">
        <f t="shared" si="2"/>
        <v/>
      </c>
      <c r="N182" s="64" t="str">
        <f t="shared" si="3"/>
        <v/>
      </c>
      <c r="O182" s="64" t="str">
        <f t="shared" si="4"/>
        <v/>
      </c>
      <c r="P182" s="64" t="str">
        <f t="shared" si="5"/>
        <v/>
      </c>
      <c r="Q182" s="65"/>
      <c r="R182" s="65"/>
      <c r="S182" s="65"/>
      <c r="T182" s="65"/>
      <c r="U182" s="65"/>
      <c r="V182" s="65"/>
      <c r="W182" s="65"/>
    </row>
    <row r="183" ht="13.5" customHeight="1">
      <c r="A183" s="61">
        <v>7.0</v>
      </c>
      <c r="B183" s="68">
        <v>1.0</v>
      </c>
      <c r="C183" s="34"/>
      <c r="D183" s="35"/>
      <c r="E183" s="35"/>
      <c r="F183" s="35"/>
      <c r="G183" s="35"/>
      <c r="H183" s="35"/>
      <c r="I183" s="35"/>
      <c r="J183" s="35"/>
      <c r="K183" s="36"/>
      <c r="L183" s="63" t="str">
        <f t="shared" si="1"/>
        <v/>
      </c>
      <c r="M183" s="64" t="str">
        <f t="shared" si="2"/>
        <v/>
      </c>
      <c r="N183" s="64" t="str">
        <f t="shared" si="3"/>
        <v/>
      </c>
      <c r="O183" s="64" t="str">
        <f t="shared" si="4"/>
        <v/>
      </c>
      <c r="P183" s="64" t="str">
        <f t="shared" si="5"/>
        <v/>
      </c>
      <c r="Q183" s="65"/>
      <c r="R183" s="65"/>
      <c r="S183" s="65"/>
      <c r="T183" s="65"/>
      <c r="U183" s="65"/>
      <c r="V183" s="65"/>
      <c r="W183" s="65"/>
    </row>
    <row r="184" ht="13.5" customHeight="1">
      <c r="A184" s="61">
        <v>7.0</v>
      </c>
      <c r="B184" s="68">
        <v>2.0</v>
      </c>
      <c r="C184" s="26"/>
      <c r="D184" s="27"/>
      <c r="E184" s="27"/>
      <c r="F184" s="27"/>
      <c r="G184" s="27"/>
      <c r="H184" s="27"/>
      <c r="I184" s="27"/>
      <c r="J184" s="27"/>
      <c r="K184" s="28"/>
      <c r="L184" s="63" t="str">
        <f t="shared" si="1"/>
        <v/>
      </c>
      <c r="M184" s="64" t="str">
        <f t="shared" si="2"/>
        <v/>
      </c>
      <c r="N184" s="64" t="str">
        <f t="shared" si="3"/>
        <v/>
      </c>
      <c r="O184" s="64" t="str">
        <f t="shared" si="4"/>
        <v/>
      </c>
      <c r="P184" s="64" t="str">
        <f t="shared" si="5"/>
        <v/>
      </c>
      <c r="Q184" s="65"/>
      <c r="R184" s="65"/>
      <c r="S184" s="65"/>
      <c r="T184" s="65"/>
      <c r="U184" s="65"/>
      <c r="V184" s="65"/>
      <c r="W184" s="65"/>
    </row>
    <row r="185" ht="13.5" customHeight="1">
      <c r="A185" s="61">
        <v>7.0</v>
      </c>
      <c r="B185" s="68">
        <v>3.0</v>
      </c>
      <c r="C185" s="26"/>
      <c r="D185" s="27"/>
      <c r="E185" s="27"/>
      <c r="F185" s="27"/>
      <c r="G185" s="27"/>
      <c r="H185" s="27"/>
      <c r="I185" s="27"/>
      <c r="J185" s="27"/>
      <c r="K185" s="28"/>
      <c r="L185" s="63" t="str">
        <f t="shared" si="1"/>
        <v/>
      </c>
      <c r="M185" s="64" t="str">
        <f t="shared" si="2"/>
        <v/>
      </c>
      <c r="N185" s="64" t="str">
        <f t="shared" si="3"/>
        <v/>
      </c>
      <c r="O185" s="64" t="str">
        <f t="shared" si="4"/>
        <v/>
      </c>
      <c r="P185" s="64" t="str">
        <f t="shared" si="5"/>
        <v/>
      </c>
      <c r="Q185" s="65"/>
      <c r="R185" s="65"/>
      <c r="S185" s="65"/>
      <c r="T185" s="65"/>
      <c r="U185" s="65"/>
      <c r="V185" s="65"/>
      <c r="W185" s="65"/>
    </row>
    <row r="186" ht="13.5" customHeight="1">
      <c r="A186" s="61">
        <v>7.0</v>
      </c>
      <c r="B186" s="68">
        <v>4.0</v>
      </c>
      <c r="C186" s="26"/>
      <c r="D186" s="27"/>
      <c r="E186" s="27"/>
      <c r="F186" s="27"/>
      <c r="G186" s="27"/>
      <c r="H186" s="27"/>
      <c r="I186" s="27"/>
      <c r="J186" s="27"/>
      <c r="K186" s="28"/>
      <c r="L186" s="63" t="str">
        <f t="shared" si="1"/>
        <v/>
      </c>
      <c r="M186" s="64" t="str">
        <f t="shared" si="2"/>
        <v/>
      </c>
      <c r="N186" s="64" t="str">
        <f t="shared" si="3"/>
        <v/>
      </c>
      <c r="O186" s="64" t="str">
        <f t="shared" si="4"/>
        <v/>
      </c>
      <c r="P186" s="64" t="str">
        <f t="shared" si="5"/>
        <v/>
      </c>
      <c r="Q186" s="65"/>
      <c r="R186" s="65"/>
      <c r="S186" s="65"/>
      <c r="T186" s="65"/>
      <c r="U186" s="65"/>
      <c r="V186" s="65"/>
      <c r="W186" s="65"/>
    </row>
    <row r="187" ht="13.5" customHeight="1">
      <c r="A187" s="61">
        <v>7.0</v>
      </c>
      <c r="B187" s="68">
        <v>5.0</v>
      </c>
      <c r="C187" s="26"/>
      <c r="D187" s="27"/>
      <c r="E187" s="27"/>
      <c r="F187" s="27"/>
      <c r="G187" s="27"/>
      <c r="H187" s="27"/>
      <c r="I187" s="27"/>
      <c r="J187" s="27"/>
      <c r="K187" s="28"/>
      <c r="L187" s="63" t="str">
        <f t="shared" si="1"/>
        <v/>
      </c>
      <c r="M187" s="64" t="str">
        <f t="shared" si="2"/>
        <v/>
      </c>
      <c r="N187" s="64" t="str">
        <f t="shared" si="3"/>
        <v/>
      </c>
      <c r="O187" s="64" t="str">
        <f t="shared" si="4"/>
        <v/>
      </c>
      <c r="P187" s="64" t="str">
        <f t="shared" si="5"/>
        <v/>
      </c>
      <c r="Q187" s="65"/>
      <c r="R187" s="65"/>
      <c r="S187" s="65"/>
      <c r="T187" s="65"/>
      <c r="U187" s="65"/>
      <c r="V187" s="65"/>
      <c r="W187" s="65"/>
    </row>
    <row r="188" ht="13.5" customHeight="1">
      <c r="A188" s="61">
        <v>7.0</v>
      </c>
      <c r="B188" s="68">
        <v>6.0</v>
      </c>
      <c r="C188" s="26"/>
      <c r="D188" s="27"/>
      <c r="E188" s="27"/>
      <c r="F188" s="27"/>
      <c r="G188" s="27"/>
      <c r="H188" s="27"/>
      <c r="I188" s="27"/>
      <c r="J188" s="27"/>
      <c r="K188" s="28"/>
      <c r="L188" s="63" t="str">
        <f t="shared" si="1"/>
        <v/>
      </c>
      <c r="M188" s="64" t="str">
        <f t="shared" si="2"/>
        <v/>
      </c>
      <c r="N188" s="64" t="str">
        <f t="shared" si="3"/>
        <v/>
      </c>
      <c r="O188" s="64" t="str">
        <f t="shared" si="4"/>
        <v/>
      </c>
      <c r="P188" s="64" t="str">
        <f t="shared" si="5"/>
        <v/>
      </c>
      <c r="Q188" s="65"/>
      <c r="R188" s="65"/>
      <c r="S188" s="65"/>
      <c r="T188" s="65"/>
      <c r="U188" s="65"/>
      <c r="V188" s="65"/>
      <c r="W188" s="65"/>
    </row>
    <row r="189" ht="13.5" customHeight="1">
      <c r="A189" s="61">
        <v>7.0</v>
      </c>
      <c r="B189" s="68">
        <v>7.0</v>
      </c>
      <c r="C189" s="26"/>
      <c r="D189" s="27"/>
      <c r="E189" s="27"/>
      <c r="F189" s="27"/>
      <c r="G189" s="27"/>
      <c r="H189" s="27"/>
      <c r="I189" s="27"/>
      <c r="J189" s="27"/>
      <c r="K189" s="28"/>
      <c r="L189" s="63" t="str">
        <f t="shared" si="1"/>
        <v/>
      </c>
      <c r="M189" s="64" t="str">
        <f t="shared" si="2"/>
        <v/>
      </c>
      <c r="N189" s="64" t="str">
        <f t="shared" si="3"/>
        <v/>
      </c>
      <c r="O189" s="64" t="str">
        <f t="shared" si="4"/>
        <v/>
      </c>
      <c r="P189" s="64" t="str">
        <f t="shared" si="5"/>
        <v/>
      </c>
      <c r="Q189" s="65"/>
      <c r="R189" s="65"/>
      <c r="S189" s="65"/>
      <c r="T189" s="65"/>
      <c r="U189" s="65"/>
      <c r="V189" s="65"/>
      <c r="W189" s="65"/>
    </row>
    <row r="190" ht="13.5" customHeight="1">
      <c r="A190" s="61">
        <v>7.0</v>
      </c>
      <c r="B190" s="68">
        <v>8.0</v>
      </c>
      <c r="C190" s="26"/>
      <c r="D190" s="27"/>
      <c r="E190" s="27"/>
      <c r="F190" s="27"/>
      <c r="G190" s="27"/>
      <c r="H190" s="27"/>
      <c r="I190" s="27"/>
      <c r="J190" s="27"/>
      <c r="K190" s="28"/>
      <c r="L190" s="63" t="str">
        <f t="shared" si="1"/>
        <v/>
      </c>
      <c r="M190" s="64" t="str">
        <f t="shared" si="2"/>
        <v/>
      </c>
      <c r="N190" s="64" t="str">
        <f t="shared" si="3"/>
        <v/>
      </c>
      <c r="O190" s="64" t="str">
        <f t="shared" si="4"/>
        <v/>
      </c>
      <c r="P190" s="64" t="str">
        <f t="shared" si="5"/>
        <v/>
      </c>
      <c r="Q190" s="65"/>
      <c r="R190" s="65"/>
      <c r="S190" s="65"/>
      <c r="T190" s="65"/>
      <c r="U190" s="65"/>
      <c r="V190" s="65"/>
      <c r="W190" s="65"/>
    </row>
    <row r="191" ht="13.5" customHeight="1">
      <c r="A191" s="61">
        <v>7.0</v>
      </c>
      <c r="B191" s="68">
        <v>9.0</v>
      </c>
      <c r="C191" s="26"/>
      <c r="D191" s="27"/>
      <c r="E191" s="27"/>
      <c r="F191" s="27"/>
      <c r="G191" s="27"/>
      <c r="H191" s="27"/>
      <c r="I191" s="27"/>
      <c r="J191" s="27"/>
      <c r="K191" s="28"/>
      <c r="L191" s="63" t="str">
        <f t="shared" si="1"/>
        <v/>
      </c>
      <c r="M191" s="64" t="str">
        <f t="shared" si="2"/>
        <v/>
      </c>
      <c r="N191" s="64" t="str">
        <f t="shared" si="3"/>
        <v/>
      </c>
      <c r="O191" s="64" t="str">
        <f t="shared" si="4"/>
        <v/>
      </c>
      <c r="P191" s="64" t="str">
        <f t="shared" si="5"/>
        <v/>
      </c>
      <c r="Q191" s="65"/>
      <c r="R191" s="65"/>
      <c r="S191" s="65"/>
      <c r="T191" s="65"/>
      <c r="U191" s="65"/>
      <c r="V191" s="65"/>
      <c r="W191" s="65"/>
    </row>
    <row r="192" ht="13.5" customHeight="1">
      <c r="A192" s="61">
        <v>7.0</v>
      </c>
      <c r="B192" s="68">
        <v>10.0</v>
      </c>
      <c r="C192" s="26"/>
      <c r="D192" s="27"/>
      <c r="E192" s="27"/>
      <c r="F192" s="27"/>
      <c r="G192" s="27"/>
      <c r="H192" s="27"/>
      <c r="I192" s="27"/>
      <c r="J192" s="27"/>
      <c r="K192" s="28"/>
      <c r="L192" s="63" t="str">
        <f t="shared" si="1"/>
        <v/>
      </c>
      <c r="M192" s="64" t="str">
        <f t="shared" si="2"/>
        <v/>
      </c>
      <c r="N192" s="64" t="str">
        <f t="shared" si="3"/>
        <v/>
      </c>
      <c r="O192" s="64" t="str">
        <f t="shared" si="4"/>
        <v/>
      </c>
      <c r="P192" s="64" t="str">
        <f t="shared" si="5"/>
        <v/>
      </c>
      <c r="Q192" s="65"/>
      <c r="R192" s="65"/>
      <c r="S192" s="65"/>
      <c r="T192" s="65"/>
      <c r="U192" s="65"/>
      <c r="V192" s="65"/>
      <c r="W192" s="65"/>
    </row>
    <row r="193" ht="13.5" customHeight="1">
      <c r="A193" s="61">
        <v>7.0</v>
      </c>
      <c r="B193" s="68">
        <v>11.0</v>
      </c>
      <c r="C193" s="26"/>
      <c r="D193" s="27"/>
      <c r="E193" s="27"/>
      <c r="F193" s="27"/>
      <c r="G193" s="27"/>
      <c r="H193" s="27"/>
      <c r="I193" s="27"/>
      <c r="J193" s="27"/>
      <c r="K193" s="28"/>
      <c r="L193" s="63" t="str">
        <f t="shared" si="1"/>
        <v/>
      </c>
      <c r="M193" s="64" t="str">
        <f t="shared" si="2"/>
        <v/>
      </c>
      <c r="N193" s="64" t="str">
        <f t="shared" si="3"/>
        <v/>
      </c>
      <c r="O193" s="64" t="str">
        <f t="shared" si="4"/>
        <v/>
      </c>
      <c r="P193" s="64" t="str">
        <f t="shared" si="5"/>
        <v/>
      </c>
      <c r="Q193" s="65"/>
      <c r="R193" s="65"/>
      <c r="S193" s="65"/>
      <c r="T193" s="65"/>
      <c r="U193" s="65"/>
      <c r="V193" s="65"/>
      <c r="W193" s="65"/>
    </row>
    <row r="194" ht="13.5" customHeight="1">
      <c r="A194" s="61">
        <v>7.0</v>
      </c>
      <c r="B194" s="68">
        <v>12.0</v>
      </c>
      <c r="C194" s="26"/>
      <c r="D194" s="27"/>
      <c r="E194" s="27"/>
      <c r="F194" s="27"/>
      <c r="G194" s="27"/>
      <c r="H194" s="27"/>
      <c r="I194" s="27"/>
      <c r="J194" s="27"/>
      <c r="K194" s="28"/>
      <c r="L194" s="63" t="str">
        <f t="shared" si="1"/>
        <v/>
      </c>
      <c r="M194" s="64" t="str">
        <f t="shared" si="2"/>
        <v/>
      </c>
      <c r="N194" s="64" t="str">
        <f t="shared" si="3"/>
        <v/>
      </c>
      <c r="O194" s="64" t="str">
        <f t="shared" si="4"/>
        <v/>
      </c>
      <c r="P194" s="64" t="str">
        <f t="shared" si="5"/>
        <v/>
      </c>
      <c r="Q194" s="65"/>
      <c r="R194" s="65"/>
      <c r="S194" s="65"/>
      <c r="T194" s="65"/>
      <c r="U194" s="65"/>
      <c r="V194" s="65"/>
      <c r="W194" s="65"/>
    </row>
    <row r="195" ht="13.5" customHeight="1">
      <c r="A195" s="61">
        <v>7.0</v>
      </c>
      <c r="B195" s="68">
        <v>13.0</v>
      </c>
      <c r="C195" s="26"/>
      <c r="D195" s="27"/>
      <c r="E195" s="27"/>
      <c r="F195" s="27"/>
      <c r="G195" s="27"/>
      <c r="H195" s="27"/>
      <c r="I195" s="27"/>
      <c r="J195" s="27"/>
      <c r="K195" s="28"/>
      <c r="L195" s="63" t="str">
        <f t="shared" si="1"/>
        <v/>
      </c>
      <c r="M195" s="64" t="str">
        <f t="shared" si="2"/>
        <v/>
      </c>
      <c r="N195" s="64" t="str">
        <f t="shared" si="3"/>
        <v/>
      </c>
      <c r="O195" s="64" t="str">
        <f t="shared" si="4"/>
        <v/>
      </c>
      <c r="P195" s="64" t="str">
        <f t="shared" si="5"/>
        <v/>
      </c>
      <c r="Q195" s="65"/>
      <c r="R195" s="65"/>
      <c r="S195" s="65"/>
      <c r="T195" s="65"/>
      <c r="U195" s="65"/>
      <c r="V195" s="65"/>
      <c r="W195" s="65"/>
    </row>
    <row r="196" ht="13.5" customHeight="1">
      <c r="A196" s="61">
        <v>7.0</v>
      </c>
      <c r="B196" s="68">
        <v>14.0</v>
      </c>
      <c r="C196" s="26"/>
      <c r="D196" s="27"/>
      <c r="E196" s="27"/>
      <c r="F196" s="27"/>
      <c r="G196" s="27"/>
      <c r="H196" s="27"/>
      <c r="I196" s="27"/>
      <c r="J196" s="27"/>
      <c r="K196" s="28"/>
      <c r="L196" s="63" t="str">
        <f t="shared" si="1"/>
        <v/>
      </c>
      <c r="M196" s="64" t="str">
        <f t="shared" si="2"/>
        <v/>
      </c>
      <c r="N196" s="64" t="str">
        <f t="shared" si="3"/>
        <v/>
      </c>
      <c r="O196" s="64" t="str">
        <f t="shared" si="4"/>
        <v/>
      </c>
      <c r="P196" s="64" t="str">
        <f t="shared" si="5"/>
        <v/>
      </c>
      <c r="Q196" s="65"/>
      <c r="R196" s="65"/>
      <c r="S196" s="65"/>
      <c r="T196" s="65"/>
      <c r="U196" s="65"/>
      <c r="V196" s="65"/>
      <c r="W196" s="65"/>
    </row>
    <row r="197" ht="13.5" customHeight="1">
      <c r="A197" s="61">
        <v>7.0</v>
      </c>
      <c r="B197" s="68">
        <v>15.0</v>
      </c>
      <c r="C197" s="26"/>
      <c r="D197" s="27"/>
      <c r="E197" s="27"/>
      <c r="F197" s="27"/>
      <c r="G197" s="27"/>
      <c r="H197" s="27"/>
      <c r="I197" s="27"/>
      <c r="J197" s="27"/>
      <c r="K197" s="28"/>
      <c r="L197" s="63" t="str">
        <f t="shared" si="1"/>
        <v/>
      </c>
      <c r="M197" s="64" t="str">
        <f t="shared" si="2"/>
        <v/>
      </c>
      <c r="N197" s="64" t="str">
        <f t="shared" si="3"/>
        <v/>
      </c>
      <c r="O197" s="64" t="str">
        <f t="shared" si="4"/>
        <v/>
      </c>
      <c r="P197" s="64" t="str">
        <f t="shared" si="5"/>
        <v/>
      </c>
      <c r="Q197" s="65"/>
      <c r="R197" s="65"/>
      <c r="S197" s="65"/>
      <c r="T197" s="65"/>
      <c r="U197" s="65"/>
      <c r="V197" s="65"/>
      <c r="W197" s="65"/>
    </row>
    <row r="198" ht="13.5" customHeight="1">
      <c r="A198" s="61">
        <v>7.0</v>
      </c>
      <c r="B198" s="68">
        <v>16.0</v>
      </c>
      <c r="C198" s="26"/>
      <c r="D198" s="27"/>
      <c r="E198" s="27"/>
      <c r="F198" s="27"/>
      <c r="G198" s="27"/>
      <c r="H198" s="27"/>
      <c r="I198" s="27"/>
      <c r="J198" s="27"/>
      <c r="K198" s="28"/>
      <c r="L198" s="63" t="str">
        <f t="shared" si="1"/>
        <v/>
      </c>
      <c r="M198" s="64" t="str">
        <f t="shared" si="2"/>
        <v/>
      </c>
      <c r="N198" s="64" t="str">
        <f t="shared" si="3"/>
        <v/>
      </c>
      <c r="O198" s="64" t="str">
        <f t="shared" si="4"/>
        <v/>
      </c>
      <c r="P198" s="64" t="str">
        <f t="shared" si="5"/>
        <v/>
      </c>
      <c r="Q198" s="65"/>
      <c r="R198" s="65"/>
      <c r="S198" s="65"/>
      <c r="T198" s="65"/>
      <c r="U198" s="65"/>
      <c r="V198" s="65"/>
      <c r="W198" s="65"/>
    </row>
    <row r="199" ht="13.5" customHeight="1">
      <c r="A199" s="61">
        <v>7.0</v>
      </c>
      <c r="B199" s="68">
        <v>17.0</v>
      </c>
      <c r="C199" s="26"/>
      <c r="D199" s="27"/>
      <c r="E199" s="27"/>
      <c r="F199" s="27"/>
      <c r="G199" s="27"/>
      <c r="H199" s="27"/>
      <c r="I199" s="27"/>
      <c r="J199" s="27"/>
      <c r="K199" s="28"/>
      <c r="L199" s="63" t="str">
        <f t="shared" si="1"/>
        <v/>
      </c>
      <c r="M199" s="64" t="str">
        <f t="shared" si="2"/>
        <v/>
      </c>
      <c r="N199" s="64" t="str">
        <f t="shared" si="3"/>
        <v/>
      </c>
      <c r="O199" s="64" t="str">
        <f t="shared" si="4"/>
        <v/>
      </c>
      <c r="P199" s="64" t="str">
        <f t="shared" si="5"/>
        <v/>
      </c>
      <c r="Q199" s="65"/>
      <c r="R199" s="65"/>
      <c r="S199" s="65"/>
      <c r="T199" s="65"/>
      <c r="U199" s="65"/>
      <c r="V199" s="65"/>
      <c r="W199" s="65"/>
    </row>
    <row r="200" ht="13.5" customHeight="1">
      <c r="A200" s="61">
        <v>7.0</v>
      </c>
      <c r="B200" s="68">
        <v>18.0</v>
      </c>
      <c r="C200" s="26"/>
      <c r="D200" s="27"/>
      <c r="E200" s="27"/>
      <c r="F200" s="27"/>
      <c r="G200" s="27"/>
      <c r="H200" s="27"/>
      <c r="I200" s="27"/>
      <c r="J200" s="27"/>
      <c r="K200" s="28"/>
      <c r="L200" s="63" t="str">
        <f t="shared" si="1"/>
        <v/>
      </c>
      <c r="M200" s="64" t="str">
        <f t="shared" si="2"/>
        <v/>
      </c>
      <c r="N200" s="64" t="str">
        <f t="shared" si="3"/>
        <v/>
      </c>
      <c r="O200" s="64" t="str">
        <f t="shared" si="4"/>
        <v/>
      </c>
      <c r="P200" s="64" t="str">
        <f t="shared" si="5"/>
        <v/>
      </c>
      <c r="Q200" s="65"/>
      <c r="R200" s="65"/>
      <c r="S200" s="65"/>
      <c r="T200" s="65"/>
      <c r="U200" s="65"/>
      <c r="V200" s="65"/>
      <c r="W200" s="65"/>
    </row>
    <row r="201" ht="13.5" customHeight="1">
      <c r="A201" s="61">
        <v>7.0</v>
      </c>
      <c r="B201" s="68">
        <v>19.0</v>
      </c>
      <c r="C201" s="26"/>
      <c r="D201" s="27"/>
      <c r="E201" s="27"/>
      <c r="F201" s="27"/>
      <c r="G201" s="27"/>
      <c r="H201" s="27"/>
      <c r="I201" s="27"/>
      <c r="J201" s="27"/>
      <c r="K201" s="28"/>
      <c r="L201" s="63" t="str">
        <f t="shared" si="1"/>
        <v/>
      </c>
      <c r="M201" s="64" t="str">
        <f t="shared" si="2"/>
        <v/>
      </c>
      <c r="N201" s="64" t="str">
        <f t="shared" si="3"/>
        <v/>
      </c>
      <c r="O201" s="64" t="str">
        <f t="shared" si="4"/>
        <v/>
      </c>
      <c r="P201" s="64" t="str">
        <f t="shared" si="5"/>
        <v/>
      </c>
      <c r="Q201" s="65"/>
      <c r="R201" s="65"/>
      <c r="S201" s="65"/>
      <c r="T201" s="65"/>
      <c r="U201" s="65"/>
      <c r="V201" s="65"/>
      <c r="W201" s="65"/>
    </row>
    <row r="202" ht="13.5" customHeight="1">
      <c r="A202" s="61">
        <v>7.0</v>
      </c>
      <c r="B202" s="68">
        <v>20.0</v>
      </c>
      <c r="C202" s="26"/>
      <c r="D202" s="27"/>
      <c r="E202" s="27"/>
      <c r="F202" s="27"/>
      <c r="G202" s="27"/>
      <c r="H202" s="27"/>
      <c r="I202" s="27"/>
      <c r="J202" s="27"/>
      <c r="K202" s="28"/>
      <c r="L202" s="63" t="str">
        <f t="shared" si="1"/>
        <v/>
      </c>
      <c r="M202" s="64" t="str">
        <f t="shared" si="2"/>
        <v/>
      </c>
      <c r="N202" s="64" t="str">
        <f t="shared" si="3"/>
        <v/>
      </c>
      <c r="O202" s="64" t="str">
        <f t="shared" si="4"/>
        <v/>
      </c>
      <c r="P202" s="64" t="str">
        <f t="shared" si="5"/>
        <v/>
      </c>
      <c r="Q202" s="65"/>
      <c r="R202" s="65"/>
      <c r="S202" s="65"/>
      <c r="T202" s="65"/>
      <c r="U202" s="65"/>
      <c r="V202" s="65"/>
      <c r="W202" s="65"/>
    </row>
    <row r="203" ht="13.5" customHeight="1">
      <c r="A203" s="61">
        <v>7.0</v>
      </c>
      <c r="B203" s="68">
        <v>21.0</v>
      </c>
      <c r="C203" s="26"/>
      <c r="D203" s="27"/>
      <c r="E203" s="27"/>
      <c r="F203" s="27"/>
      <c r="G203" s="27"/>
      <c r="H203" s="27"/>
      <c r="I203" s="27"/>
      <c r="J203" s="27"/>
      <c r="K203" s="28"/>
      <c r="L203" s="63" t="str">
        <f t="shared" si="1"/>
        <v/>
      </c>
      <c r="M203" s="64" t="str">
        <f t="shared" si="2"/>
        <v/>
      </c>
      <c r="N203" s="64" t="str">
        <f t="shared" si="3"/>
        <v/>
      </c>
      <c r="O203" s="64" t="str">
        <f t="shared" si="4"/>
        <v/>
      </c>
      <c r="P203" s="64" t="str">
        <f t="shared" si="5"/>
        <v/>
      </c>
      <c r="Q203" s="65"/>
      <c r="R203" s="65"/>
      <c r="S203" s="65"/>
      <c r="T203" s="65"/>
      <c r="U203" s="65"/>
      <c r="V203" s="65"/>
      <c r="W203" s="65"/>
    </row>
    <row r="204" ht="13.5" customHeight="1">
      <c r="A204" s="61">
        <v>7.0</v>
      </c>
      <c r="B204" s="68">
        <v>22.0</v>
      </c>
      <c r="C204" s="26"/>
      <c r="D204" s="27"/>
      <c r="E204" s="27"/>
      <c r="F204" s="27"/>
      <c r="G204" s="27"/>
      <c r="H204" s="27"/>
      <c r="I204" s="27"/>
      <c r="J204" s="27"/>
      <c r="K204" s="28"/>
      <c r="L204" s="63" t="str">
        <f t="shared" si="1"/>
        <v/>
      </c>
      <c r="M204" s="64" t="str">
        <f t="shared" si="2"/>
        <v/>
      </c>
      <c r="N204" s="64" t="str">
        <f t="shared" si="3"/>
        <v/>
      </c>
      <c r="O204" s="64" t="str">
        <f t="shared" si="4"/>
        <v/>
      </c>
      <c r="P204" s="64" t="str">
        <f t="shared" si="5"/>
        <v/>
      </c>
      <c r="Q204" s="65"/>
      <c r="R204" s="65"/>
      <c r="S204" s="65"/>
      <c r="T204" s="65"/>
      <c r="U204" s="65"/>
      <c r="V204" s="65"/>
      <c r="W204" s="65"/>
    </row>
    <row r="205" ht="13.5" customHeight="1">
      <c r="A205" s="61">
        <v>7.0</v>
      </c>
      <c r="B205" s="68">
        <v>23.0</v>
      </c>
      <c r="C205" s="26"/>
      <c r="D205" s="27"/>
      <c r="E205" s="27"/>
      <c r="F205" s="27"/>
      <c r="G205" s="27"/>
      <c r="H205" s="27"/>
      <c r="I205" s="27"/>
      <c r="J205" s="27"/>
      <c r="K205" s="28"/>
      <c r="L205" s="63" t="str">
        <f t="shared" si="1"/>
        <v/>
      </c>
      <c r="M205" s="64" t="str">
        <f t="shared" si="2"/>
        <v/>
      </c>
      <c r="N205" s="64" t="str">
        <f t="shared" si="3"/>
        <v/>
      </c>
      <c r="O205" s="64" t="str">
        <f t="shared" si="4"/>
        <v/>
      </c>
      <c r="P205" s="64" t="str">
        <f t="shared" si="5"/>
        <v/>
      </c>
      <c r="Q205" s="65"/>
      <c r="R205" s="65"/>
      <c r="S205" s="65"/>
      <c r="T205" s="65"/>
      <c r="U205" s="65"/>
      <c r="V205" s="65"/>
      <c r="W205" s="65"/>
    </row>
    <row r="206" ht="13.5" customHeight="1">
      <c r="A206" s="61">
        <v>7.0</v>
      </c>
      <c r="B206" s="68">
        <v>24.0</v>
      </c>
      <c r="C206" s="26"/>
      <c r="D206" s="27"/>
      <c r="E206" s="27"/>
      <c r="F206" s="27"/>
      <c r="G206" s="27"/>
      <c r="H206" s="27"/>
      <c r="I206" s="27"/>
      <c r="J206" s="27"/>
      <c r="K206" s="28"/>
      <c r="L206" s="63" t="str">
        <f t="shared" si="1"/>
        <v/>
      </c>
      <c r="M206" s="64" t="str">
        <f t="shared" si="2"/>
        <v/>
      </c>
      <c r="N206" s="64" t="str">
        <f t="shared" si="3"/>
        <v/>
      </c>
      <c r="O206" s="64" t="str">
        <f t="shared" si="4"/>
        <v/>
      </c>
      <c r="P206" s="64" t="str">
        <f t="shared" si="5"/>
        <v/>
      </c>
      <c r="Q206" s="65"/>
      <c r="R206" s="65"/>
      <c r="S206" s="65"/>
      <c r="T206" s="65"/>
      <c r="U206" s="65"/>
      <c r="V206" s="65"/>
      <c r="W206" s="65"/>
    </row>
    <row r="207" ht="13.5" customHeight="1">
      <c r="A207" s="61">
        <v>7.0</v>
      </c>
      <c r="B207" s="68">
        <v>25.0</v>
      </c>
      <c r="C207" s="26"/>
      <c r="D207" s="27"/>
      <c r="E207" s="27"/>
      <c r="F207" s="27"/>
      <c r="G207" s="27"/>
      <c r="H207" s="27"/>
      <c r="I207" s="27"/>
      <c r="J207" s="27"/>
      <c r="K207" s="28"/>
      <c r="L207" s="63" t="str">
        <f t="shared" si="1"/>
        <v/>
      </c>
      <c r="M207" s="64" t="str">
        <f t="shared" si="2"/>
        <v/>
      </c>
      <c r="N207" s="64" t="str">
        <f t="shared" si="3"/>
        <v/>
      </c>
      <c r="O207" s="64" t="str">
        <f t="shared" si="4"/>
        <v/>
      </c>
      <c r="P207" s="64" t="str">
        <f t="shared" si="5"/>
        <v/>
      </c>
      <c r="Q207" s="65"/>
      <c r="R207" s="65"/>
      <c r="S207" s="65"/>
      <c r="T207" s="65"/>
      <c r="U207" s="65"/>
      <c r="V207" s="65"/>
      <c r="W207" s="65"/>
    </row>
    <row r="208" ht="13.5" customHeight="1">
      <c r="A208" s="61">
        <v>7.0</v>
      </c>
      <c r="B208" s="68">
        <v>26.0</v>
      </c>
      <c r="C208" s="26"/>
      <c r="D208" s="27"/>
      <c r="E208" s="27"/>
      <c r="F208" s="27"/>
      <c r="G208" s="27"/>
      <c r="H208" s="27"/>
      <c r="I208" s="27"/>
      <c r="J208" s="27"/>
      <c r="K208" s="28"/>
      <c r="L208" s="63" t="str">
        <f t="shared" si="1"/>
        <v/>
      </c>
      <c r="M208" s="64" t="str">
        <f t="shared" si="2"/>
        <v/>
      </c>
      <c r="N208" s="64" t="str">
        <f t="shared" si="3"/>
        <v/>
      </c>
      <c r="O208" s="64" t="str">
        <f t="shared" si="4"/>
        <v/>
      </c>
      <c r="P208" s="64" t="str">
        <f t="shared" si="5"/>
        <v/>
      </c>
      <c r="Q208" s="65"/>
      <c r="R208" s="65"/>
      <c r="S208" s="65"/>
      <c r="T208" s="65"/>
      <c r="U208" s="65"/>
      <c r="V208" s="65"/>
      <c r="W208" s="65"/>
    </row>
    <row r="209" ht="13.5" customHeight="1">
      <c r="A209" s="61">
        <v>7.0</v>
      </c>
      <c r="B209" s="68">
        <v>27.0</v>
      </c>
      <c r="C209" s="26"/>
      <c r="D209" s="27"/>
      <c r="E209" s="27"/>
      <c r="F209" s="27"/>
      <c r="G209" s="27"/>
      <c r="H209" s="27"/>
      <c r="I209" s="27"/>
      <c r="J209" s="27"/>
      <c r="K209" s="28"/>
      <c r="L209" s="63" t="str">
        <f t="shared" si="1"/>
        <v/>
      </c>
      <c r="M209" s="64" t="str">
        <f t="shared" si="2"/>
        <v/>
      </c>
      <c r="N209" s="64" t="str">
        <f t="shared" si="3"/>
        <v/>
      </c>
      <c r="O209" s="64" t="str">
        <f t="shared" si="4"/>
        <v/>
      </c>
      <c r="P209" s="64" t="str">
        <f t="shared" si="5"/>
        <v/>
      </c>
      <c r="Q209" s="65"/>
      <c r="R209" s="65"/>
      <c r="S209" s="65"/>
      <c r="T209" s="65"/>
      <c r="U209" s="65"/>
      <c r="V209" s="65"/>
      <c r="W209" s="65"/>
    </row>
    <row r="210" ht="13.5" customHeight="1">
      <c r="A210" s="61">
        <v>7.0</v>
      </c>
      <c r="B210" s="68">
        <v>28.0</v>
      </c>
      <c r="C210" s="26"/>
      <c r="D210" s="27"/>
      <c r="E210" s="27"/>
      <c r="F210" s="27"/>
      <c r="G210" s="27"/>
      <c r="H210" s="27"/>
      <c r="I210" s="27"/>
      <c r="J210" s="27"/>
      <c r="K210" s="28"/>
      <c r="L210" s="63" t="str">
        <f t="shared" si="1"/>
        <v/>
      </c>
      <c r="M210" s="64" t="str">
        <f t="shared" si="2"/>
        <v/>
      </c>
      <c r="N210" s="64" t="str">
        <f t="shared" si="3"/>
        <v/>
      </c>
      <c r="O210" s="64" t="str">
        <f t="shared" si="4"/>
        <v/>
      </c>
      <c r="P210" s="64" t="str">
        <f t="shared" si="5"/>
        <v/>
      </c>
      <c r="Q210" s="65"/>
      <c r="R210" s="65"/>
      <c r="S210" s="65"/>
      <c r="T210" s="65"/>
      <c r="U210" s="65"/>
      <c r="V210" s="65"/>
      <c r="W210" s="65"/>
    </row>
    <row r="211" ht="13.5" customHeight="1">
      <c r="A211" s="61">
        <v>7.0</v>
      </c>
      <c r="B211" s="68">
        <v>29.0</v>
      </c>
      <c r="C211" s="26"/>
      <c r="D211" s="27"/>
      <c r="E211" s="27"/>
      <c r="F211" s="27"/>
      <c r="G211" s="27"/>
      <c r="H211" s="27"/>
      <c r="I211" s="27"/>
      <c r="J211" s="27"/>
      <c r="K211" s="28"/>
      <c r="L211" s="63" t="str">
        <f t="shared" si="1"/>
        <v/>
      </c>
      <c r="M211" s="64" t="str">
        <f t="shared" si="2"/>
        <v/>
      </c>
      <c r="N211" s="64" t="str">
        <f t="shared" si="3"/>
        <v/>
      </c>
      <c r="O211" s="64" t="str">
        <f t="shared" si="4"/>
        <v/>
      </c>
      <c r="P211" s="64" t="str">
        <f t="shared" si="5"/>
        <v/>
      </c>
      <c r="Q211" s="65"/>
      <c r="R211" s="65"/>
      <c r="S211" s="65"/>
      <c r="T211" s="65"/>
      <c r="U211" s="65"/>
      <c r="V211" s="65"/>
      <c r="W211" s="65"/>
    </row>
    <row r="212" ht="13.5" customHeight="1">
      <c r="A212" s="69">
        <v>7.0</v>
      </c>
      <c r="B212" s="70">
        <v>30.0</v>
      </c>
      <c r="C212" s="31"/>
      <c r="D212" s="32"/>
      <c r="E212" s="32"/>
      <c r="F212" s="32"/>
      <c r="G212" s="32"/>
      <c r="H212" s="32"/>
      <c r="I212" s="32"/>
      <c r="J212" s="32"/>
      <c r="K212" s="33"/>
      <c r="L212" s="63" t="str">
        <f t="shared" si="1"/>
        <v/>
      </c>
      <c r="M212" s="64" t="str">
        <f t="shared" si="2"/>
        <v/>
      </c>
      <c r="N212" s="64" t="str">
        <f t="shared" si="3"/>
        <v/>
      </c>
      <c r="O212" s="64" t="str">
        <f t="shared" si="4"/>
        <v/>
      </c>
      <c r="P212" s="64" t="str">
        <f t="shared" si="5"/>
        <v/>
      </c>
      <c r="Q212" s="65"/>
      <c r="R212" s="65"/>
      <c r="S212" s="65"/>
      <c r="T212" s="65"/>
      <c r="U212" s="65"/>
      <c r="V212" s="65"/>
      <c r="W212" s="65"/>
    </row>
    <row r="213" ht="13.5" customHeight="1">
      <c r="A213" s="61">
        <v>8.0</v>
      </c>
      <c r="B213" s="68">
        <v>1.0</v>
      </c>
      <c r="C213" s="34"/>
      <c r="D213" s="35"/>
      <c r="E213" s="35"/>
      <c r="F213" s="35"/>
      <c r="G213" s="35"/>
      <c r="H213" s="35"/>
      <c r="I213" s="35"/>
      <c r="J213" s="35"/>
      <c r="K213" s="36"/>
      <c r="L213" s="63" t="str">
        <f t="shared" si="1"/>
        <v/>
      </c>
      <c r="M213" s="64" t="str">
        <f t="shared" si="2"/>
        <v/>
      </c>
      <c r="N213" s="64" t="str">
        <f t="shared" si="3"/>
        <v/>
      </c>
      <c r="O213" s="64" t="str">
        <f t="shared" si="4"/>
        <v/>
      </c>
      <c r="P213" s="64" t="str">
        <f t="shared" si="5"/>
        <v/>
      </c>
      <c r="Q213" s="65"/>
      <c r="R213" s="65"/>
      <c r="S213" s="65"/>
      <c r="T213" s="65"/>
      <c r="U213" s="65"/>
      <c r="V213" s="65"/>
      <c r="W213" s="65"/>
    </row>
    <row r="214" ht="13.5" customHeight="1">
      <c r="A214" s="61">
        <v>8.0</v>
      </c>
      <c r="B214" s="68">
        <v>2.0</v>
      </c>
      <c r="C214" s="26"/>
      <c r="D214" s="27"/>
      <c r="E214" s="27"/>
      <c r="F214" s="27"/>
      <c r="G214" s="27"/>
      <c r="H214" s="27"/>
      <c r="I214" s="27"/>
      <c r="J214" s="27"/>
      <c r="K214" s="28"/>
      <c r="L214" s="63" t="str">
        <f t="shared" si="1"/>
        <v/>
      </c>
      <c r="M214" s="64" t="str">
        <f t="shared" si="2"/>
        <v/>
      </c>
      <c r="N214" s="64" t="str">
        <f t="shared" si="3"/>
        <v/>
      </c>
      <c r="O214" s="64" t="str">
        <f t="shared" si="4"/>
        <v/>
      </c>
      <c r="P214" s="64" t="str">
        <f t="shared" si="5"/>
        <v/>
      </c>
      <c r="Q214" s="65"/>
      <c r="R214" s="65"/>
      <c r="S214" s="65"/>
      <c r="T214" s="65"/>
      <c r="U214" s="65"/>
      <c r="V214" s="65"/>
      <c r="W214" s="65"/>
    </row>
    <row r="215" ht="13.5" customHeight="1">
      <c r="A215" s="61">
        <v>8.0</v>
      </c>
      <c r="B215" s="68">
        <v>3.0</v>
      </c>
      <c r="C215" s="26"/>
      <c r="D215" s="27"/>
      <c r="E215" s="27"/>
      <c r="F215" s="27"/>
      <c r="G215" s="27"/>
      <c r="H215" s="27"/>
      <c r="I215" s="27"/>
      <c r="J215" s="27"/>
      <c r="K215" s="28"/>
      <c r="L215" s="63" t="str">
        <f t="shared" si="1"/>
        <v/>
      </c>
      <c r="M215" s="64" t="str">
        <f t="shared" si="2"/>
        <v/>
      </c>
      <c r="N215" s="64" t="str">
        <f t="shared" si="3"/>
        <v/>
      </c>
      <c r="O215" s="64" t="str">
        <f t="shared" si="4"/>
        <v/>
      </c>
      <c r="P215" s="64" t="str">
        <f t="shared" si="5"/>
        <v/>
      </c>
      <c r="Q215" s="65"/>
      <c r="R215" s="65"/>
      <c r="S215" s="65"/>
      <c r="T215" s="65"/>
      <c r="U215" s="65"/>
      <c r="V215" s="65"/>
      <c r="W215" s="65"/>
    </row>
    <row r="216" ht="13.5" customHeight="1">
      <c r="A216" s="61">
        <v>8.0</v>
      </c>
      <c r="B216" s="68">
        <v>4.0</v>
      </c>
      <c r="C216" s="26"/>
      <c r="D216" s="27"/>
      <c r="E216" s="27"/>
      <c r="F216" s="27"/>
      <c r="G216" s="27"/>
      <c r="H216" s="27"/>
      <c r="I216" s="27"/>
      <c r="J216" s="27"/>
      <c r="K216" s="28"/>
      <c r="L216" s="63" t="str">
        <f t="shared" si="1"/>
        <v/>
      </c>
      <c r="M216" s="64" t="str">
        <f t="shared" si="2"/>
        <v/>
      </c>
      <c r="N216" s="64" t="str">
        <f t="shared" si="3"/>
        <v/>
      </c>
      <c r="O216" s="64" t="str">
        <f t="shared" si="4"/>
        <v/>
      </c>
      <c r="P216" s="64" t="str">
        <f t="shared" si="5"/>
        <v/>
      </c>
      <c r="Q216" s="65"/>
      <c r="R216" s="65"/>
      <c r="S216" s="65"/>
      <c r="T216" s="65"/>
      <c r="U216" s="65"/>
      <c r="V216" s="65"/>
      <c r="W216" s="65"/>
    </row>
    <row r="217" ht="13.5" customHeight="1">
      <c r="A217" s="61">
        <v>8.0</v>
      </c>
      <c r="B217" s="68">
        <v>5.0</v>
      </c>
      <c r="C217" s="26"/>
      <c r="D217" s="27"/>
      <c r="E217" s="27"/>
      <c r="F217" s="27"/>
      <c r="G217" s="27"/>
      <c r="H217" s="27"/>
      <c r="I217" s="27"/>
      <c r="J217" s="27"/>
      <c r="K217" s="28"/>
      <c r="L217" s="63" t="str">
        <f t="shared" si="1"/>
        <v/>
      </c>
      <c r="M217" s="64" t="str">
        <f t="shared" si="2"/>
        <v/>
      </c>
      <c r="N217" s="64" t="str">
        <f t="shared" si="3"/>
        <v/>
      </c>
      <c r="O217" s="64" t="str">
        <f t="shared" si="4"/>
        <v/>
      </c>
      <c r="P217" s="64" t="str">
        <f t="shared" si="5"/>
        <v/>
      </c>
      <c r="Q217" s="65"/>
      <c r="R217" s="65"/>
      <c r="S217" s="65"/>
      <c r="T217" s="65"/>
      <c r="U217" s="65"/>
      <c r="V217" s="65"/>
      <c r="W217" s="65"/>
    </row>
    <row r="218" ht="13.5" customHeight="1">
      <c r="A218" s="61">
        <v>8.0</v>
      </c>
      <c r="B218" s="68">
        <v>6.0</v>
      </c>
      <c r="C218" s="26"/>
      <c r="D218" s="27"/>
      <c r="E218" s="27"/>
      <c r="F218" s="27"/>
      <c r="G218" s="27"/>
      <c r="H218" s="27"/>
      <c r="I218" s="27"/>
      <c r="J218" s="27"/>
      <c r="K218" s="28"/>
      <c r="L218" s="63" t="str">
        <f t="shared" si="1"/>
        <v/>
      </c>
      <c r="M218" s="64" t="str">
        <f t="shared" si="2"/>
        <v/>
      </c>
      <c r="N218" s="64" t="str">
        <f t="shared" si="3"/>
        <v/>
      </c>
      <c r="O218" s="64" t="str">
        <f t="shared" si="4"/>
        <v/>
      </c>
      <c r="P218" s="64" t="str">
        <f t="shared" si="5"/>
        <v/>
      </c>
      <c r="Q218" s="65"/>
      <c r="R218" s="65"/>
      <c r="S218" s="65"/>
      <c r="T218" s="65"/>
      <c r="U218" s="65"/>
      <c r="V218" s="65"/>
      <c r="W218" s="65"/>
    </row>
    <row r="219" ht="13.5" customHeight="1">
      <c r="A219" s="61">
        <v>8.0</v>
      </c>
      <c r="B219" s="68">
        <v>7.0</v>
      </c>
      <c r="C219" s="26"/>
      <c r="D219" s="27"/>
      <c r="E219" s="27"/>
      <c r="F219" s="27"/>
      <c r="G219" s="27"/>
      <c r="H219" s="27"/>
      <c r="I219" s="27"/>
      <c r="J219" s="27"/>
      <c r="K219" s="28"/>
      <c r="L219" s="63" t="str">
        <f t="shared" si="1"/>
        <v/>
      </c>
      <c r="M219" s="64" t="str">
        <f t="shared" si="2"/>
        <v/>
      </c>
      <c r="N219" s="64" t="str">
        <f t="shared" si="3"/>
        <v/>
      </c>
      <c r="O219" s="64" t="str">
        <f t="shared" si="4"/>
        <v/>
      </c>
      <c r="P219" s="64" t="str">
        <f t="shared" si="5"/>
        <v/>
      </c>
      <c r="Q219" s="65"/>
      <c r="R219" s="65"/>
      <c r="S219" s="65"/>
      <c r="T219" s="65"/>
      <c r="U219" s="65"/>
      <c r="V219" s="65"/>
      <c r="W219" s="65"/>
    </row>
    <row r="220" ht="13.5" customHeight="1">
      <c r="A220" s="61">
        <v>8.0</v>
      </c>
      <c r="B220" s="68">
        <v>8.0</v>
      </c>
      <c r="C220" s="26"/>
      <c r="D220" s="27"/>
      <c r="E220" s="27"/>
      <c r="F220" s="27"/>
      <c r="G220" s="27"/>
      <c r="H220" s="27"/>
      <c r="I220" s="27"/>
      <c r="J220" s="27"/>
      <c r="K220" s="28"/>
      <c r="L220" s="63" t="str">
        <f t="shared" si="1"/>
        <v/>
      </c>
      <c r="M220" s="64" t="str">
        <f t="shared" si="2"/>
        <v/>
      </c>
      <c r="N220" s="64" t="str">
        <f t="shared" si="3"/>
        <v/>
      </c>
      <c r="O220" s="64" t="str">
        <f t="shared" si="4"/>
        <v/>
      </c>
      <c r="P220" s="64" t="str">
        <f t="shared" si="5"/>
        <v/>
      </c>
      <c r="Q220" s="65"/>
      <c r="R220" s="65"/>
      <c r="S220" s="65"/>
      <c r="T220" s="65"/>
      <c r="U220" s="65"/>
      <c r="V220" s="65"/>
      <c r="W220" s="65"/>
    </row>
    <row r="221" ht="13.5" customHeight="1">
      <c r="A221" s="61">
        <v>8.0</v>
      </c>
      <c r="B221" s="68">
        <v>9.0</v>
      </c>
      <c r="C221" s="26"/>
      <c r="D221" s="27"/>
      <c r="E221" s="27"/>
      <c r="F221" s="27"/>
      <c r="G221" s="27"/>
      <c r="H221" s="27"/>
      <c r="I221" s="27"/>
      <c r="J221" s="27"/>
      <c r="K221" s="28"/>
      <c r="L221" s="63" t="str">
        <f t="shared" si="1"/>
        <v/>
      </c>
      <c r="M221" s="64" t="str">
        <f t="shared" si="2"/>
        <v/>
      </c>
      <c r="N221" s="64" t="str">
        <f t="shared" si="3"/>
        <v/>
      </c>
      <c r="O221" s="64" t="str">
        <f t="shared" si="4"/>
        <v/>
      </c>
      <c r="P221" s="64" t="str">
        <f t="shared" si="5"/>
        <v/>
      </c>
      <c r="Q221" s="65"/>
      <c r="R221" s="65"/>
      <c r="S221" s="65"/>
      <c r="T221" s="65"/>
      <c r="U221" s="65"/>
      <c r="V221" s="65"/>
      <c r="W221" s="65"/>
    </row>
    <row r="222" ht="13.5" customHeight="1">
      <c r="A222" s="61">
        <v>8.0</v>
      </c>
      <c r="B222" s="68">
        <v>10.0</v>
      </c>
      <c r="C222" s="26"/>
      <c r="D222" s="27"/>
      <c r="E222" s="27"/>
      <c r="F222" s="27"/>
      <c r="G222" s="27"/>
      <c r="H222" s="27"/>
      <c r="I222" s="27"/>
      <c r="J222" s="27"/>
      <c r="K222" s="28"/>
      <c r="L222" s="63" t="str">
        <f t="shared" si="1"/>
        <v/>
      </c>
      <c r="M222" s="64" t="str">
        <f t="shared" si="2"/>
        <v/>
      </c>
      <c r="N222" s="64" t="str">
        <f t="shared" si="3"/>
        <v/>
      </c>
      <c r="O222" s="64" t="str">
        <f t="shared" si="4"/>
        <v/>
      </c>
      <c r="P222" s="64" t="str">
        <f t="shared" si="5"/>
        <v/>
      </c>
      <c r="Q222" s="65"/>
      <c r="R222" s="65"/>
      <c r="S222" s="65"/>
      <c r="T222" s="65"/>
      <c r="U222" s="65"/>
      <c r="V222" s="65"/>
      <c r="W222" s="65"/>
    </row>
    <row r="223" ht="13.5" customHeight="1">
      <c r="A223" s="61">
        <v>8.0</v>
      </c>
      <c r="B223" s="68">
        <v>11.0</v>
      </c>
      <c r="C223" s="26"/>
      <c r="D223" s="27"/>
      <c r="E223" s="27"/>
      <c r="F223" s="27"/>
      <c r="G223" s="27"/>
      <c r="H223" s="27"/>
      <c r="I223" s="27"/>
      <c r="J223" s="27"/>
      <c r="K223" s="28"/>
      <c r="L223" s="63" t="str">
        <f t="shared" si="1"/>
        <v/>
      </c>
      <c r="M223" s="64" t="str">
        <f t="shared" si="2"/>
        <v/>
      </c>
      <c r="N223" s="64" t="str">
        <f t="shared" si="3"/>
        <v/>
      </c>
      <c r="O223" s="64" t="str">
        <f t="shared" si="4"/>
        <v/>
      </c>
      <c r="P223" s="64" t="str">
        <f t="shared" si="5"/>
        <v/>
      </c>
      <c r="Q223" s="65"/>
      <c r="R223" s="65"/>
      <c r="S223" s="65"/>
      <c r="T223" s="65"/>
      <c r="U223" s="65"/>
      <c r="V223" s="65"/>
      <c r="W223" s="65"/>
    </row>
    <row r="224" ht="13.5" customHeight="1">
      <c r="A224" s="61">
        <v>8.0</v>
      </c>
      <c r="B224" s="68">
        <v>12.0</v>
      </c>
      <c r="C224" s="26"/>
      <c r="D224" s="27"/>
      <c r="E224" s="27"/>
      <c r="F224" s="27"/>
      <c r="G224" s="27"/>
      <c r="H224" s="27"/>
      <c r="I224" s="27"/>
      <c r="J224" s="27"/>
      <c r="K224" s="28"/>
      <c r="L224" s="63" t="str">
        <f t="shared" si="1"/>
        <v/>
      </c>
      <c r="M224" s="64" t="str">
        <f t="shared" si="2"/>
        <v/>
      </c>
      <c r="N224" s="64" t="str">
        <f t="shared" si="3"/>
        <v/>
      </c>
      <c r="O224" s="64" t="str">
        <f t="shared" si="4"/>
        <v/>
      </c>
      <c r="P224" s="64" t="str">
        <f t="shared" si="5"/>
        <v/>
      </c>
      <c r="Q224" s="65"/>
      <c r="R224" s="65"/>
      <c r="S224" s="65"/>
      <c r="T224" s="65"/>
      <c r="U224" s="65"/>
      <c r="V224" s="65"/>
      <c r="W224" s="65"/>
    </row>
    <row r="225" ht="13.5" customHeight="1">
      <c r="A225" s="61">
        <v>8.0</v>
      </c>
      <c r="B225" s="68">
        <v>13.0</v>
      </c>
      <c r="C225" s="26"/>
      <c r="D225" s="27"/>
      <c r="E225" s="27"/>
      <c r="F225" s="27"/>
      <c r="G225" s="27"/>
      <c r="H225" s="27"/>
      <c r="I225" s="27"/>
      <c r="J225" s="27"/>
      <c r="K225" s="28"/>
      <c r="L225" s="63" t="str">
        <f t="shared" si="1"/>
        <v/>
      </c>
      <c r="M225" s="64" t="str">
        <f t="shared" si="2"/>
        <v/>
      </c>
      <c r="N225" s="64" t="str">
        <f t="shared" si="3"/>
        <v/>
      </c>
      <c r="O225" s="64" t="str">
        <f t="shared" si="4"/>
        <v/>
      </c>
      <c r="P225" s="64" t="str">
        <f t="shared" si="5"/>
        <v/>
      </c>
      <c r="Q225" s="65"/>
      <c r="R225" s="65"/>
      <c r="S225" s="65"/>
      <c r="T225" s="65"/>
      <c r="U225" s="65"/>
      <c r="V225" s="65"/>
      <c r="W225" s="65"/>
    </row>
    <row r="226" ht="13.5" customHeight="1">
      <c r="A226" s="61">
        <v>8.0</v>
      </c>
      <c r="B226" s="68">
        <v>14.0</v>
      </c>
      <c r="C226" s="26"/>
      <c r="D226" s="27"/>
      <c r="E226" s="27"/>
      <c r="F226" s="27"/>
      <c r="G226" s="27"/>
      <c r="H226" s="27"/>
      <c r="I226" s="27"/>
      <c r="J226" s="27"/>
      <c r="K226" s="28"/>
      <c r="L226" s="63" t="str">
        <f t="shared" si="1"/>
        <v/>
      </c>
      <c r="M226" s="64" t="str">
        <f t="shared" si="2"/>
        <v/>
      </c>
      <c r="N226" s="64" t="str">
        <f t="shared" si="3"/>
        <v/>
      </c>
      <c r="O226" s="64" t="str">
        <f t="shared" si="4"/>
        <v/>
      </c>
      <c r="P226" s="64" t="str">
        <f t="shared" si="5"/>
        <v/>
      </c>
      <c r="Q226" s="65"/>
      <c r="R226" s="65"/>
      <c r="S226" s="65"/>
      <c r="T226" s="65"/>
      <c r="U226" s="65"/>
      <c r="V226" s="65"/>
      <c r="W226" s="65"/>
    </row>
    <row r="227" ht="13.5" customHeight="1">
      <c r="A227" s="61">
        <v>8.0</v>
      </c>
      <c r="B227" s="68">
        <v>15.0</v>
      </c>
      <c r="C227" s="26"/>
      <c r="D227" s="27"/>
      <c r="E227" s="27"/>
      <c r="F227" s="27"/>
      <c r="G227" s="27"/>
      <c r="H227" s="27"/>
      <c r="I227" s="27"/>
      <c r="J227" s="27"/>
      <c r="K227" s="28"/>
      <c r="L227" s="63" t="str">
        <f t="shared" si="1"/>
        <v/>
      </c>
      <c r="M227" s="64" t="str">
        <f t="shared" si="2"/>
        <v/>
      </c>
      <c r="N227" s="64" t="str">
        <f t="shared" si="3"/>
        <v/>
      </c>
      <c r="O227" s="64" t="str">
        <f t="shared" si="4"/>
        <v/>
      </c>
      <c r="P227" s="64" t="str">
        <f t="shared" si="5"/>
        <v/>
      </c>
      <c r="Q227" s="65"/>
      <c r="R227" s="65"/>
      <c r="S227" s="65"/>
      <c r="T227" s="65"/>
      <c r="U227" s="65"/>
      <c r="V227" s="65"/>
      <c r="W227" s="65"/>
    </row>
    <row r="228" ht="13.5" customHeight="1">
      <c r="A228" s="61">
        <v>8.0</v>
      </c>
      <c r="B228" s="68">
        <v>16.0</v>
      </c>
      <c r="C228" s="26"/>
      <c r="D228" s="27"/>
      <c r="E228" s="27"/>
      <c r="F228" s="27"/>
      <c r="G228" s="27"/>
      <c r="H228" s="27"/>
      <c r="I228" s="27"/>
      <c r="J228" s="27"/>
      <c r="K228" s="28"/>
      <c r="L228" s="63" t="str">
        <f t="shared" si="1"/>
        <v/>
      </c>
      <c r="M228" s="64" t="str">
        <f t="shared" si="2"/>
        <v/>
      </c>
      <c r="N228" s="64" t="str">
        <f t="shared" si="3"/>
        <v/>
      </c>
      <c r="O228" s="64" t="str">
        <f t="shared" si="4"/>
        <v/>
      </c>
      <c r="P228" s="64" t="str">
        <f t="shared" si="5"/>
        <v/>
      </c>
      <c r="Q228" s="65"/>
      <c r="R228" s="65"/>
      <c r="S228" s="65"/>
      <c r="T228" s="65"/>
      <c r="U228" s="65"/>
      <c r="V228" s="65"/>
      <c r="W228" s="65"/>
    </row>
    <row r="229" ht="13.5" customHeight="1">
      <c r="A229" s="61">
        <v>8.0</v>
      </c>
      <c r="B229" s="68">
        <v>17.0</v>
      </c>
      <c r="C229" s="26"/>
      <c r="D229" s="27"/>
      <c r="E229" s="27"/>
      <c r="F229" s="27"/>
      <c r="G229" s="27"/>
      <c r="H229" s="27"/>
      <c r="I229" s="27"/>
      <c r="J229" s="27"/>
      <c r="K229" s="28"/>
      <c r="L229" s="63" t="str">
        <f t="shared" si="1"/>
        <v/>
      </c>
      <c r="M229" s="64" t="str">
        <f t="shared" si="2"/>
        <v/>
      </c>
      <c r="N229" s="64" t="str">
        <f t="shared" si="3"/>
        <v/>
      </c>
      <c r="O229" s="64" t="str">
        <f t="shared" si="4"/>
        <v/>
      </c>
      <c r="P229" s="64" t="str">
        <f t="shared" si="5"/>
        <v/>
      </c>
      <c r="Q229" s="65"/>
      <c r="R229" s="65"/>
      <c r="S229" s="65"/>
      <c r="T229" s="65"/>
      <c r="U229" s="65"/>
      <c r="V229" s="65"/>
      <c r="W229" s="65"/>
    </row>
    <row r="230" ht="13.5" customHeight="1">
      <c r="A230" s="61">
        <v>8.0</v>
      </c>
      <c r="B230" s="68">
        <v>18.0</v>
      </c>
      <c r="C230" s="26"/>
      <c r="D230" s="27"/>
      <c r="E230" s="27"/>
      <c r="F230" s="27"/>
      <c r="G230" s="27"/>
      <c r="H230" s="27"/>
      <c r="I230" s="27"/>
      <c r="J230" s="27"/>
      <c r="K230" s="28"/>
      <c r="L230" s="63" t="str">
        <f t="shared" si="1"/>
        <v/>
      </c>
      <c r="M230" s="64" t="str">
        <f t="shared" si="2"/>
        <v/>
      </c>
      <c r="N230" s="64" t="str">
        <f t="shared" si="3"/>
        <v/>
      </c>
      <c r="O230" s="64" t="str">
        <f t="shared" si="4"/>
        <v/>
      </c>
      <c r="P230" s="64" t="str">
        <f t="shared" si="5"/>
        <v/>
      </c>
      <c r="Q230" s="65"/>
      <c r="R230" s="65"/>
      <c r="S230" s="65"/>
      <c r="T230" s="65"/>
      <c r="U230" s="65"/>
      <c r="V230" s="65"/>
      <c r="W230" s="65"/>
    </row>
    <row r="231" ht="13.5" customHeight="1">
      <c r="A231" s="61">
        <v>8.0</v>
      </c>
      <c r="B231" s="68">
        <v>19.0</v>
      </c>
      <c r="C231" s="26"/>
      <c r="D231" s="27"/>
      <c r="E231" s="27"/>
      <c r="F231" s="27"/>
      <c r="G231" s="27"/>
      <c r="H231" s="27"/>
      <c r="I231" s="27"/>
      <c r="J231" s="27"/>
      <c r="K231" s="28"/>
      <c r="L231" s="63" t="str">
        <f t="shared" si="1"/>
        <v/>
      </c>
      <c r="M231" s="64" t="str">
        <f t="shared" si="2"/>
        <v/>
      </c>
      <c r="N231" s="64" t="str">
        <f t="shared" si="3"/>
        <v/>
      </c>
      <c r="O231" s="64" t="str">
        <f t="shared" si="4"/>
        <v/>
      </c>
      <c r="P231" s="64" t="str">
        <f t="shared" si="5"/>
        <v/>
      </c>
      <c r="Q231" s="65"/>
      <c r="R231" s="65"/>
      <c r="S231" s="65"/>
      <c r="T231" s="65"/>
      <c r="U231" s="65"/>
      <c r="V231" s="65"/>
      <c r="W231" s="65"/>
    </row>
    <row r="232" ht="13.5" customHeight="1">
      <c r="A232" s="61">
        <v>8.0</v>
      </c>
      <c r="B232" s="68">
        <v>20.0</v>
      </c>
      <c r="C232" s="26"/>
      <c r="D232" s="27"/>
      <c r="E232" s="27"/>
      <c r="F232" s="27"/>
      <c r="G232" s="27"/>
      <c r="H232" s="27"/>
      <c r="I232" s="27"/>
      <c r="J232" s="27"/>
      <c r="K232" s="28"/>
      <c r="L232" s="63" t="str">
        <f t="shared" si="1"/>
        <v/>
      </c>
      <c r="M232" s="64" t="str">
        <f t="shared" si="2"/>
        <v/>
      </c>
      <c r="N232" s="64" t="str">
        <f t="shared" si="3"/>
        <v/>
      </c>
      <c r="O232" s="64" t="str">
        <f t="shared" si="4"/>
        <v/>
      </c>
      <c r="P232" s="64" t="str">
        <f t="shared" si="5"/>
        <v/>
      </c>
      <c r="Q232" s="65"/>
      <c r="R232" s="65"/>
      <c r="S232" s="65"/>
      <c r="T232" s="65"/>
      <c r="U232" s="65"/>
      <c r="V232" s="65"/>
      <c r="W232" s="65"/>
    </row>
    <row r="233" ht="13.5" customHeight="1">
      <c r="A233" s="61">
        <v>8.0</v>
      </c>
      <c r="B233" s="68">
        <v>21.0</v>
      </c>
      <c r="C233" s="26"/>
      <c r="D233" s="27"/>
      <c r="E233" s="27"/>
      <c r="F233" s="27"/>
      <c r="G233" s="27"/>
      <c r="H233" s="27"/>
      <c r="I233" s="27"/>
      <c r="J233" s="27"/>
      <c r="K233" s="28"/>
      <c r="L233" s="63" t="str">
        <f t="shared" si="1"/>
        <v/>
      </c>
      <c r="M233" s="64" t="str">
        <f t="shared" si="2"/>
        <v/>
      </c>
      <c r="N233" s="64" t="str">
        <f t="shared" si="3"/>
        <v/>
      </c>
      <c r="O233" s="64" t="str">
        <f t="shared" si="4"/>
        <v/>
      </c>
      <c r="P233" s="64" t="str">
        <f t="shared" si="5"/>
        <v/>
      </c>
      <c r="Q233" s="65"/>
      <c r="R233" s="65"/>
      <c r="S233" s="65"/>
      <c r="T233" s="65"/>
      <c r="U233" s="65"/>
      <c r="V233" s="65"/>
      <c r="W233" s="65"/>
    </row>
    <row r="234" ht="13.5" customHeight="1">
      <c r="A234" s="61">
        <v>8.0</v>
      </c>
      <c r="B234" s="68">
        <v>22.0</v>
      </c>
      <c r="C234" s="26"/>
      <c r="D234" s="27"/>
      <c r="E234" s="27"/>
      <c r="F234" s="27"/>
      <c r="G234" s="27"/>
      <c r="H234" s="27"/>
      <c r="I234" s="27"/>
      <c r="J234" s="27"/>
      <c r="K234" s="28"/>
      <c r="L234" s="63" t="str">
        <f t="shared" si="1"/>
        <v/>
      </c>
      <c r="M234" s="64" t="str">
        <f t="shared" si="2"/>
        <v/>
      </c>
      <c r="N234" s="64" t="str">
        <f t="shared" si="3"/>
        <v/>
      </c>
      <c r="O234" s="64" t="str">
        <f t="shared" si="4"/>
        <v/>
      </c>
      <c r="P234" s="64" t="str">
        <f t="shared" si="5"/>
        <v/>
      </c>
      <c r="Q234" s="65"/>
      <c r="R234" s="65"/>
      <c r="S234" s="65"/>
      <c r="T234" s="65"/>
      <c r="U234" s="65"/>
      <c r="V234" s="65"/>
      <c r="W234" s="65"/>
    </row>
    <row r="235" ht="13.5" customHeight="1">
      <c r="A235" s="61">
        <v>8.0</v>
      </c>
      <c r="B235" s="68">
        <v>23.0</v>
      </c>
      <c r="C235" s="26"/>
      <c r="D235" s="27"/>
      <c r="E235" s="27"/>
      <c r="F235" s="27"/>
      <c r="G235" s="27"/>
      <c r="H235" s="27"/>
      <c r="I235" s="27"/>
      <c r="J235" s="27"/>
      <c r="K235" s="28"/>
      <c r="L235" s="63" t="str">
        <f t="shared" si="1"/>
        <v/>
      </c>
      <c r="M235" s="64" t="str">
        <f t="shared" si="2"/>
        <v/>
      </c>
      <c r="N235" s="64" t="str">
        <f t="shared" si="3"/>
        <v/>
      </c>
      <c r="O235" s="64" t="str">
        <f t="shared" si="4"/>
        <v/>
      </c>
      <c r="P235" s="64" t="str">
        <f t="shared" si="5"/>
        <v/>
      </c>
      <c r="Q235" s="65"/>
      <c r="R235" s="65"/>
      <c r="S235" s="65"/>
      <c r="T235" s="65"/>
      <c r="U235" s="65"/>
      <c r="V235" s="65"/>
      <c r="W235" s="65"/>
    </row>
    <row r="236" ht="13.5" customHeight="1">
      <c r="A236" s="61">
        <v>8.0</v>
      </c>
      <c r="B236" s="68">
        <v>24.0</v>
      </c>
      <c r="C236" s="26"/>
      <c r="D236" s="27"/>
      <c r="E236" s="27"/>
      <c r="F236" s="27"/>
      <c r="G236" s="27"/>
      <c r="H236" s="27"/>
      <c r="I236" s="27"/>
      <c r="J236" s="27"/>
      <c r="K236" s="28"/>
      <c r="L236" s="63" t="str">
        <f t="shared" si="1"/>
        <v/>
      </c>
      <c r="M236" s="64" t="str">
        <f t="shared" si="2"/>
        <v/>
      </c>
      <c r="N236" s="64" t="str">
        <f t="shared" si="3"/>
        <v/>
      </c>
      <c r="O236" s="64" t="str">
        <f t="shared" si="4"/>
        <v/>
      </c>
      <c r="P236" s="64" t="str">
        <f t="shared" si="5"/>
        <v/>
      </c>
      <c r="Q236" s="65"/>
      <c r="R236" s="65"/>
      <c r="S236" s="65"/>
      <c r="T236" s="65"/>
      <c r="U236" s="65"/>
      <c r="V236" s="65"/>
      <c r="W236" s="65"/>
    </row>
    <row r="237" ht="13.5" customHeight="1">
      <c r="A237" s="61">
        <v>8.0</v>
      </c>
      <c r="B237" s="68">
        <v>25.0</v>
      </c>
      <c r="C237" s="26"/>
      <c r="D237" s="27"/>
      <c r="E237" s="27"/>
      <c r="F237" s="27"/>
      <c r="G237" s="27"/>
      <c r="H237" s="27"/>
      <c r="I237" s="27"/>
      <c r="J237" s="27"/>
      <c r="K237" s="28"/>
      <c r="L237" s="63" t="str">
        <f t="shared" si="1"/>
        <v/>
      </c>
      <c r="M237" s="64" t="str">
        <f t="shared" si="2"/>
        <v/>
      </c>
      <c r="N237" s="64" t="str">
        <f t="shared" si="3"/>
        <v/>
      </c>
      <c r="O237" s="64" t="str">
        <f t="shared" si="4"/>
        <v/>
      </c>
      <c r="P237" s="64" t="str">
        <f t="shared" si="5"/>
        <v/>
      </c>
      <c r="Q237" s="65"/>
      <c r="R237" s="65"/>
      <c r="S237" s="65"/>
      <c r="T237" s="65"/>
      <c r="U237" s="65"/>
      <c r="V237" s="65"/>
      <c r="W237" s="65"/>
    </row>
    <row r="238" ht="13.5" customHeight="1">
      <c r="A238" s="61">
        <v>8.0</v>
      </c>
      <c r="B238" s="68">
        <v>26.0</v>
      </c>
      <c r="C238" s="26"/>
      <c r="D238" s="27"/>
      <c r="E238" s="27"/>
      <c r="F238" s="27"/>
      <c r="G238" s="27"/>
      <c r="H238" s="27"/>
      <c r="I238" s="27"/>
      <c r="J238" s="27"/>
      <c r="K238" s="28"/>
      <c r="L238" s="63" t="str">
        <f t="shared" si="1"/>
        <v/>
      </c>
      <c r="M238" s="64" t="str">
        <f t="shared" si="2"/>
        <v/>
      </c>
      <c r="N238" s="64" t="str">
        <f t="shared" si="3"/>
        <v/>
      </c>
      <c r="O238" s="64" t="str">
        <f t="shared" si="4"/>
        <v/>
      </c>
      <c r="P238" s="64" t="str">
        <f t="shared" si="5"/>
        <v/>
      </c>
      <c r="Q238" s="65"/>
      <c r="R238" s="65"/>
      <c r="S238" s="65"/>
      <c r="T238" s="65"/>
      <c r="U238" s="65"/>
      <c r="V238" s="65"/>
      <c r="W238" s="65"/>
    </row>
    <row r="239" ht="13.5" customHeight="1">
      <c r="A239" s="61">
        <v>8.0</v>
      </c>
      <c r="B239" s="68">
        <v>27.0</v>
      </c>
      <c r="C239" s="26"/>
      <c r="D239" s="27"/>
      <c r="E239" s="27"/>
      <c r="F239" s="27"/>
      <c r="G239" s="27"/>
      <c r="H239" s="27"/>
      <c r="I239" s="27"/>
      <c r="J239" s="27"/>
      <c r="K239" s="28"/>
      <c r="L239" s="63" t="str">
        <f t="shared" si="1"/>
        <v/>
      </c>
      <c r="M239" s="64" t="str">
        <f t="shared" si="2"/>
        <v/>
      </c>
      <c r="N239" s="64" t="str">
        <f t="shared" si="3"/>
        <v/>
      </c>
      <c r="O239" s="64" t="str">
        <f t="shared" si="4"/>
        <v/>
      </c>
      <c r="P239" s="64" t="str">
        <f t="shared" si="5"/>
        <v/>
      </c>
      <c r="Q239" s="65"/>
      <c r="R239" s="65"/>
      <c r="S239" s="65"/>
      <c r="T239" s="65"/>
      <c r="U239" s="65"/>
      <c r="V239" s="65"/>
      <c r="W239" s="65"/>
    </row>
    <row r="240" ht="13.5" customHeight="1">
      <c r="A240" s="61">
        <v>8.0</v>
      </c>
      <c r="B240" s="68">
        <v>28.0</v>
      </c>
      <c r="C240" s="26"/>
      <c r="D240" s="27"/>
      <c r="E240" s="27"/>
      <c r="F240" s="27"/>
      <c r="G240" s="27"/>
      <c r="H240" s="27"/>
      <c r="I240" s="27"/>
      <c r="J240" s="27"/>
      <c r="K240" s="28"/>
      <c r="L240" s="63" t="str">
        <f t="shared" si="1"/>
        <v/>
      </c>
      <c r="M240" s="64" t="str">
        <f t="shared" si="2"/>
        <v/>
      </c>
      <c r="N240" s="64" t="str">
        <f t="shared" si="3"/>
        <v/>
      </c>
      <c r="O240" s="64" t="str">
        <f t="shared" si="4"/>
        <v/>
      </c>
      <c r="P240" s="64" t="str">
        <f t="shared" si="5"/>
        <v/>
      </c>
      <c r="Q240" s="65"/>
      <c r="R240" s="65"/>
      <c r="S240" s="65"/>
      <c r="T240" s="65"/>
      <c r="U240" s="65"/>
      <c r="V240" s="65"/>
      <c r="W240" s="65"/>
    </row>
    <row r="241" ht="13.5" customHeight="1">
      <c r="A241" s="61">
        <v>8.0</v>
      </c>
      <c r="B241" s="68">
        <v>29.0</v>
      </c>
      <c r="C241" s="26"/>
      <c r="D241" s="27"/>
      <c r="E241" s="27"/>
      <c r="F241" s="27"/>
      <c r="G241" s="27"/>
      <c r="H241" s="27"/>
      <c r="I241" s="27"/>
      <c r="J241" s="27"/>
      <c r="K241" s="28"/>
      <c r="L241" s="63" t="str">
        <f t="shared" si="1"/>
        <v/>
      </c>
      <c r="M241" s="64" t="str">
        <f t="shared" si="2"/>
        <v/>
      </c>
      <c r="N241" s="64" t="str">
        <f t="shared" si="3"/>
        <v/>
      </c>
      <c r="O241" s="64" t="str">
        <f t="shared" si="4"/>
        <v/>
      </c>
      <c r="P241" s="64" t="str">
        <f t="shared" si="5"/>
        <v/>
      </c>
      <c r="Q241" s="65"/>
      <c r="R241" s="65"/>
      <c r="S241" s="65"/>
      <c r="T241" s="65"/>
      <c r="U241" s="65"/>
      <c r="V241" s="65"/>
      <c r="W241" s="65"/>
    </row>
    <row r="242" ht="13.5" customHeight="1">
      <c r="A242" s="69">
        <v>8.0</v>
      </c>
      <c r="B242" s="70">
        <v>30.0</v>
      </c>
      <c r="C242" s="31"/>
      <c r="D242" s="32"/>
      <c r="E242" s="32"/>
      <c r="F242" s="32"/>
      <c r="G242" s="32"/>
      <c r="H242" s="32"/>
      <c r="I242" s="32"/>
      <c r="J242" s="32"/>
      <c r="K242" s="33"/>
      <c r="L242" s="63" t="str">
        <f t="shared" si="1"/>
        <v/>
      </c>
      <c r="M242" s="64" t="str">
        <f t="shared" si="2"/>
        <v/>
      </c>
      <c r="N242" s="64" t="str">
        <f t="shared" si="3"/>
        <v/>
      </c>
      <c r="O242" s="64" t="str">
        <f t="shared" si="4"/>
        <v/>
      </c>
      <c r="P242" s="64" t="str">
        <f t="shared" si="5"/>
        <v/>
      </c>
      <c r="Q242" s="65"/>
      <c r="R242" s="65"/>
      <c r="S242" s="65"/>
      <c r="T242" s="65"/>
      <c r="U242" s="65"/>
      <c r="V242" s="65"/>
      <c r="W242" s="65"/>
    </row>
    <row r="243" ht="13.5" customHeight="1">
      <c r="A243" s="61">
        <v>9.0</v>
      </c>
      <c r="B243" s="68">
        <v>1.0</v>
      </c>
      <c r="C243" s="34"/>
      <c r="D243" s="35"/>
      <c r="E243" s="35"/>
      <c r="F243" s="35"/>
      <c r="G243" s="35"/>
      <c r="H243" s="35"/>
      <c r="I243" s="35"/>
      <c r="J243" s="35"/>
      <c r="K243" s="36"/>
      <c r="L243" s="63" t="str">
        <f t="shared" si="1"/>
        <v/>
      </c>
      <c r="M243" s="64" t="str">
        <f t="shared" si="2"/>
        <v/>
      </c>
      <c r="N243" s="64" t="str">
        <f t="shared" si="3"/>
        <v/>
      </c>
      <c r="O243" s="64" t="str">
        <f t="shared" si="4"/>
        <v/>
      </c>
      <c r="P243" s="64" t="str">
        <f t="shared" si="5"/>
        <v/>
      </c>
      <c r="Q243" s="65"/>
      <c r="R243" s="65"/>
      <c r="S243" s="65"/>
      <c r="T243" s="65"/>
      <c r="U243" s="65"/>
      <c r="V243" s="65"/>
      <c r="W243" s="65"/>
    </row>
    <row r="244" ht="13.5" customHeight="1">
      <c r="A244" s="61">
        <v>9.0</v>
      </c>
      <c r="B244" s="68">
        <v>2.0</v>
      </c>
      <c r="C244" s="26"/>
      <c r="D244" s="27"/>
      <c r="E244" s="27"/>
      <c r="F244" s="27"/>
      <c r="G244" s="27"/>
      <c r="H244" s="27"/>
      <c r="I244" s="27"/>
      <c r="J244" s="27"/>
      <c r="K244" s="28"/>
      <c r="L244" s="63" t="str">
        <f t="shared" si="1"/>
        <v/>
      </c>
      <c r="M244" s="64" t="str">
        <f t="shared" si="2"/>
        <v/>
      </c>
      <c r="N244" s="64" t="str">
        <f t="shared" si="3"/>
        <v/>
      </c>
      <c r="O244" s="64" t="str">
        <f t="shared" si="4"/>
        <v/>
      </c>
      <c r="P244" s="64" t="str">
        <f t="shared" si="5"/>
        <v/>
      </c>
      <c r="Q244" s="65"/>
      <c r="R244" s="65"/>
      <c r="S244" s="65"/>
      <c r="T244" s="65"/>
      <c r="U244" s="65"/>
      <c r="V244" s="65"/>
      <c r="W244" s="65"/>
    </row>
    <row r="245" ht="13.5" customHeight="1">
      <c r="A245" s="61">
        <v>9.0</v>
      </c>
      <c r="B245" s="68">
        <v>3.0</v>
      </c>
      <c r="C245" s="26"/>
      <c r="D245" s="27"/>
      <c r="E245" s="27"/>
      <c r="F245" s="27"/>
      <c r="G245" s="27"/>
      <c r="H245" s="27"/>
      <c r="I245" s="27"/>
      <c r="J245" s="27"/>
      <c r="K245" s="28"/>
      <c r="L245" s="63" t="str">
        <f t="shared" si="1"/>
        <v/>
      </c>
      <c r="M245" s="64" t="str">
        <f t="shared" si="2"/>
        <v/>
      </c>
      <c r="N245" s="64" t="str">
        <f t="shared" si="3"/>
        <v/>
      </c>
      <c r="O245" s="64" t="str">
        <f t="shared" si="4"/>
        <v/>
      </c>
      <c r="P245" s="64" t="str">
        <f t="shared" si="5"/>
        <v/>
      </c>
      <c r="Q245" s="65"/>
      <c r="R245" s="65"/>
      <c r="S245" s="65"/>
      <c r="T245" s="65"/>
      <c r="U245" s="65"/>
      <c r="V245" s="65"/>
      <c r="W245" s="65"/>
    </row>
    <row r="246" ht="13.5" customHeight="1">
      <c r="A246" s="61">
        <v>9.0</v>
      </c>
      <c r="B246" s="68">
        <v>4.0</v>
      </c>
      <c r="C246" s="26"/>
      <c r="D246" s="27"/>
      <c r="E246" s="27"/>
      <c r="F246" s="27"/>
      <c r="G246" s="27"/>
      <c r="H246" s="27"/>
      <c r="I246" s="27"/>
      <c r="J246" s="27"/>
      <c r="K246" s="28"/>
      <c r="L246" s="63" t="str">
        <f t="shared" si="1"/>
        <v/>
      </c>
      <c r="M246" s="64" t="str">
        <f t="shared" si="2"/>
        <v/>
      </c>
      <c r="N246" s="64" t="str">
        <f t="shared" si="3"/>
        <v/>
      </c>
      <c r="O246" s="64" t="str">
        <f t="shared" si="4"/>
        <v/>
      </c>
      <c r="P246" s="64" t="str">
        <f t="shared" si="5"/>
        <v/>
      </c>
      <c r="Q246" s="65"/>
      <c r="R246" s="65"/>
      <c r="S246" s="65"/>
      <c r="T246" s="65"/>
      <c r="U246" s="65"/>
      <c r="V246" s="65"/>
      <c r="W246" s="65"/>
    </row>
    <row r="247" ht="13.5" customHeight="1">
      <c r="A247" s="61">
        <v>9.0</v>
      </c>
      <c r="B247" s="68">
        <v>5.0</v>
      </c>
      <c r="C247" s="26"/>
      <c r="D247" s="27"/>
      <c r="E247" s="27"/>
      <c r="F247" s="27"/>
      <c r="G247" s="27"/>
      <c r="H247" s="27"/>
      <c r="I247" s="27"/>
      <c r="J247" s="27"/>
      <c r="K247" s="28"/>
      <c r="L247" s="63" t="str">
        <f t="shared" si="1"/>
        <v/>
      </c>
      <c r="M247" s="64" t="str">
        <f t="shared" si="2"/>
        <v/>
      </c>
      <c r="N247" s="64" t="str">
        <f t="shared" si="3"/>
        <v/>
      </c>
      <c r="O247" s="64" t="str">
        <f t="shared" si="4"/>
        <v/>
      </c>
      <c r="P247" s="64" t="str">
        <f t="shared" si="5"/>
        <v/>
      </c>
      <c r="Q247" s="65"/>
      <c r="R247" s="65"/>
      <c r="S247" s="65"/>
      <c r="T247" s="65"/>
      <c r="U247" s="65"/>
      <c r="V247" s="65"/>
      <c r="W247" s="65"/>
    </row>
    <row r="248" ht="13.5" customHeight="1">
      <c r="A248" s="61">
        <v>9.0</v>
      </c>
      <c r="B248" s="68">
        <v>6.0</v>
      </c>
      <c r="C248" s="26"/>
      <c r="D248" s="27"/>
      <c r="E248" s="27"/>
      <c r="F248" s="27"/>
      <c r="G248" s="27"/>
      <c r="H248" s="27"/>
      <c r="I248" s="27"/>
      <c r="J248" s="27"/>
      <c r="K248" s="28"/>
      <c r="L248" s="63" t="str">
        <f t="shared" si="1"/>
        <v/>
      </c>
      <c r="M248" s="64" t="str">
        <f t="shared" si="2"/>
        <v/>
      </c>
      <c r="N248" s="64" t="str">
        <f t="shared" si="3"/>
        <v/>
      </c>
      <c r="O248" s="64" t="str">
        <f t="shared" si="4"/>
        <v/>
      </c>
      <c r="P248" s="64" t="str">
        <f t="shared" si="5"/>
        <v/>
      </c>
      <c r="Q248" s="65"/>
      <c r="R248" s="65"/>
      <c r="S248" s="65"/>
      <c r="T248" s="65"/>
      <c r="U248" s="65"/>
      <c r="V248" s="65"/>
      <c r="W248" s="65"/>
    </row>
    <row r="249" ht="13.5" customHeight="1">
      <c r="A249" s="61">
        <v>9.0</v>
      </c>
      <c r="B249" s="68">
        <v>7.0</v>
      </c>
      <c r="C249" s="26"/>
      <c r="D249" s="27"/>
      <c r="E249" s="27"/>
      <c r="F249" s="27"/>
      <c r="G249" s="27"/>
      <c r="H249" s="27"/>
      <c r="I249" s="27"/>
      <c r="J249" s="27"/>
      <c r="K249" s="28"/>
      <c r="L249" s="63" t="str">
        <f t="shared" si="1"/>
        <v/>
      </c>
      <c r="M249" s="64" t="str">
        <f t="shared" si="2"/>
        <v/>
      </c>
      <c r="N249" s="64" t="str">
        <f t="shared" si="3"/>
        <v/>
      </c>
      <c r="O249" s="64" t="str">
        <f t="shared" si="4"/>
        <v/>
      </c>
      <c r="P249" s="64" t="str">
        <f t="shared" si="5"/>
        <v/>
      </c>
      <c r="Q249" s="65"/>
      <c r="R249" s="65"/>
      <c r="S249" s="65"/>
      <c r="T249" s="65"/>
      <c r="U249" s="65"/>
      <c r="V249" s="65"/>
      <c r="W249" s="65"/>
    </row>
    <row r="250" ht="13.5" customHeight="1">
      <c r="A250" s="61">
        <v>9.0</v>
      </c>
      <c r="B250" s="68">
        <v>8.0</v>
      </c>
      <c r="C250" s="26"/>
      <c r="D250" s="27"/>
      <c r="E250" s="27"/>
      <c r="F250" s="27"/>
      <c r="G250" s="27"/>
      <c r="H250" s="27"/>
      <c r="I250" s="27"/>
      <c r="J250" s="27"/>
      <c r="K250" s="28"/>
      <c r="L250" s="63" t="str">
        <f t="shared" si="1"/>
        <v/>
      </c>
      <c r="M250" s="64" t="str">
        <f t="shared" si="2"/>
        <v/>
      </c>
      <c r="N250" s="64" t="str">
        <f t="shared" si="3"/>
        <v/>
      </c>
      <c r="O250" s="64" t="str">
        <f t="shared" si="4"/>
        <v/>
      </c>
      <c r="P250" s="64" t="str">
        <f t="shared" si="5"/>
        <v/>
      </c>
      <c r="Q250" s="65"/>
      <c r="R250" s="65"/>
      <c r="S250" s="65"/>
      <c r="T250" s="65"/>
      <c r="U250" s="65"/>
      <c r="V250" s="65"/>
      <c r="W250" s="65"/>
    </row>
    <row r="251" ht="13.5" customHeight="1">
      <c r="A251" s="61">
        <v>9.0</v>
      </c>
      <c r="B251" s="68">
        <v>9.0</v>
      </c>
      <c r="C251" s="26"/>
      <c r="D251" s="27"/>
      <c r="E251" s="27"/>
      <c r="F251" s="27"/>
      <c r="G251" s="27"/>
      <c r="H251" s="27"/>
      <c r="I251" s="27"/>
      <c r="J251" s="27"/>
      <c r="K251" s="28"/>
      <c r="L251" s="63" t="str">
        <f t="shared" si="1"/>
        <v/>
      </c>
      <c r="M251" s="64" t="str">
        <f t="shared" si="2"/>
        <v/>
      </c>
      <c r="N251" s="64" t="str">
        <f t="shared" si="3"/>
        <v/>
      </c>
      <c r="O251" s="64" t="str">
        <f t="shared" si="4"/>
        <v/>
      </c>
      <c r="P251" s="64" t="str">
        <f t="shared" si="5"/>
        <v/>
      </c>
      <c r="Q251" s="65"/>
      <c r="R251" s="65"/>
      <c r="S251" s="65"/>
      <c r="T251" s="65"/>
      <c r="U251" s="65"/>
      <c r="V251" s="65"/>
      <c r="W251" s="65"/>
    </row>
    <row r="252" ht="13.5" customHeight="1">
      <c r="A252" s="61">
        <v>9.0</v>
      </c>
      <c r="B252" s="68">
        <v>10.0</v>
      </c>
      <c r="C252" s="26"/>
      <c r="D252" s="27"/>
      <c r="E252" s="27"/>
      <c r="F252" s="27"/>
      <c r="G252" s="27"/>
      <c r="H252" s="27"/>
      <c r="I252" s="27"/>
      <c r="J252" s="27"/>
      <c r="K252" s="28"/>
      <c r="L252" s="63" t="str">
        <f t="shared" si="1"/>
        <v/>
      </c>
      <c r="M252" s="64" t="str">
        <f t="shared" si="2"/>
        <v/>
      </c>
      <c r="N252" s="64" t="str">
        <f t="shared" si="3"/>
        <v/>
      </c>
      <c r="O252" s="64" t="str">
        <f t="shared" si="4"/>
        <v/>
      </c>
      <c r="P252" s="64" t="str">
        <f t="shared" si="5"/>
        <v/>
      </c>
      <c r="Q252" s="65"/>
      <c r="R252" s="65"/>
      <c r="S252" s="65"/>
      <c r="T252" s="65"/>
      <c r="U252" s="65"/>
      <c r="V252" s="65"/>
      <c r="W252" s="65"/>
    </row>
    <row r="253" ht="13.5" customHeight="1">
      <c r="A253" s="61">
        <v>9.0</v>
      </c>
      <c r="B253" s="68">
        <v>11.0</v>
      </c>
      <c r="C253" s="26"/>
      <c r="D253" s="27"/>
      <c r="E253" s="27"/>
      <c r="F253" s="27"/>
      <c r="G253" s="27"/>
      <c r="H253" s="27"/>
      <c r="I253" s="27"/>
      <c r="J253" s="27"/>
      <c r="K253" s="28"/>
      <c r="L253" s="63" t="str">
        <f t="shared" si="1"/>
        <v/>
      </c>
      <c r="M253" s="64" t="str">
        <f t="shared" si="2"/>
        <v/>
      </c>
      <c r="N253" s="64" t="str">
        <f t="shared" si="3"/>
        <v/>
      </c>
      <c r="O253" s="64" t="str">
        <f t="shared" si="4"/>
        <v/>
      </c>
      <c r="P253" s="64" t="str">
        <f t="shared" si="5"/>
        <v/>
      </c>
      <c r="Q253" s="65"/>
      <c r="R253" s="65"/>
      <c r="S253" s="65"/>
      <c r="T253" s="65"/>
      <c r="U253" s="65"/>
      <c r="V253" s="65"/>
      <c r="W253" s="65"/>
    </row>
    <row r="254" ht="13.5" customHeight="1">
      <c r="A254" s="61">
        <v>9.0</v>
      </c>
      <c r="B254" s="68">
        <v>12.0</v>
      </c>
      <c r="C254" s="26"/>
      <c r="D254" s="27"/>
      <c r="E254" s="27"/>
      <c r="F254" s="27"/>
      <c r="G254" s="27"/>
      <c r="H254" s="27"/>
      <c r="I254" s="27"/>
      <c r="J254" s="27"/>
      <c r="K254" s="28"/>
      <c r="L254" s="63" t="str">
        <f t="shared" si="1"/>
        <v/>
      </c>
      <c r="M254" s="64" t="str">
        <f t="shared" si="2"/>
        <v/>
      </c>
      <c r="N254" s="64" t="str">
        <f t="shared" si="3"/>
        <v/>
      </c>
      <c r="O254" s="64" t="str">
        <f t="shared" si="4"/>
        <v/>
      </c>
      <c r="P254" s="64" t="str">
        <f t="shared" si="5"/>
        <v/>
      </c>
      <c r="Q254" s="65"/>
      <c r="R254" s="65"/>
      <c r="S254" s="65"/>
      <c r="T254" s="65"/>
      <c r="U254" s="65"/>
      <c r="V254" s="65"/>
      <c r="W254" s="65"/>
    </row>
    <row r="255" ht="13.5" customHeight="1">
      <c r="A255" s="61">
        <v>9.0</v>
      </c>
      <c r="B255" s="68">
        <v>13.0</v>
      </c>
      <c r="C255" s="26"/>
      <c r="D255" s="27"/>
      <c r="E255" s="27"/>
      <c r="F255" s="27"/>
      <c r="G255" s="27"/>
      <c r="H255" s="27"/>
      <c r="I255" s="27"/>
      <c r="J255" s="27"/>
      <c r="K255" s="28"/>
      <c r="L255" s="63" t="str">
        <f t="shared" si="1"/>
        <v/>
      </c>
      <c r="M255" s="64" t="str">
        <f t="shared" si="2"/>
        <v/>
      </c>
      <c r="N255" s="64" t="str">
        <f t="shared" si="3"/>
        <v/>
      </c>
      <c r="O255" s="64" t="str">
        <f t="shared" si="4"/>
        <v/>
      </c>
      <c r="P255" s="64" t="str">
        <f t="shared" si="5"/>
        <v/>
      </c>
      <c r="Q255" s="65"/>
      <c r="R255" s="65"/>
      <c r="S255" s="65"/>
      <c r="T255" s="65"/>
      <c r="U255" s="65"/>
      <c r="V255" s="65"/>
      <c r="W255" s="65"/>
    </row>
    <row r="256" ht="13.5" customHeight="1">
      <c r="A256" s="61">
        <v>9.0</v>
      </c>
      <c r="B256" s="68">
        <v>14.0</v>
      </c>
      <c r="C256" s="26"/>
      <c r="D256" s="27"/>
      <c r="E256" s="27"/>
      <c r="F256" s="27"/>
      <c r="G256" s="27"/>
      <c r="H256" s="27"/>
      <c r="I256" s="27"/>
      <c r="J256" s="27"/>
      <c r="K256" s="28"/>
      <c r="L256" s="63" t="str">
        <f t="shared" si="1"/>
        <v/>
      </c>
      <c r="M256" s="64" t="str">
        <f t="shared" si="2"/>
        <v/>
      </c>
      <c r="N256" s="64" t="str">
        <f t="shared" si="3"/>
        <v/>
      </c>
      <c r="O256" s="64" t="str">
        <f t="shared" si="4"/>
        <v/>
      </c>
      <c r="P256" s="64" t="str">
        <f t="shared" si="5"/>
        <v/>
      </c>
      <c r="Q256" s="65"/>
      <c r="R256" s="65"/>
      <c r="S256" s="65"/>
      <c r="T256" s="65"/>
      <c r="U256" s="65"/>
      <c r="V256" s="65"/>
      <c r="W256" s="65"/>
    </row>
    <row r="257" ht="13.5" customHeight="1">
      <c r="A257" s="61">
        <v>9.0</v>
      </c>
      <c r="B257" s="68">
        <v>15.0</v>
      </c>
      <c r="C257" s="26"/>
      <c r="D257" s="27"/>
      <c r="E257" s="27"/>
      <c r="F257" s="27"/>
      <c r="G257" s="27"/>
      <c r="H257" s="27"/>
      <c r="I257" s="27"/>
      <c r="J257" s="27"/>
      <c r="K257" s="28"/>
      <c r="L257" s="63" t="str">
        <f t="shared" si="1"/>
        <v/>
      </c>
      <c r="M257" s="64" t="str">
        <f t="shared" si="2"/>
        <v/>
      </c>
      <c r="N257" s="64" t="str">
        <f t="shared" si="3"/>
        <v/>
      </c>
      <c r="O257" s="64" t="str">
        <f t="shared" si="4"/>
        <v/>
      </c>
      <c r="P257" s="64" t="str">
        <f t="shared" si="5"/>
        <v/>
      </c>
      <c r="Q257" s="65"/>
      <c r="R257" s="65"/>
      <c r="S257" s="65"/>
      <c r="T257" s="65"/>
      <c r="U257" s="65"/>
      <c r="V257" s="65"/>
      <c r="W257" s="65"/>
    </row>
    <row r="258" ht="13.5" customHeight="1">
      <c r="A258" s="61">
        <v>9.0</v>
      </c>
      <c r="B258" s="68">
        <v>16.0</v>
      </c>
      <c r="C258" s="26"/>
      <c r="D258" s="27"/>
      <c r="E258" s="27"/>
      <c r="F258" s="27"/>
      <c r="G258" s="27"/>
      <c r="H258" s="27"/>
      <c r="I258" s="27"/>
      <c r="J258" s="27"/>
      <c r="K258" s="28"/>
      <c r="L258" s="63" t="str">
        <f t="shared" si="1"/>
        <v/>
      </c>
      <c r="M258" s="64" t="str">
        <f t="shared" si="2"/>
        <v/>
      </c>
      <c r="N258" s="64" t="str">
        <f t="shared" si="3"/>
        <v/>
      </c>
      <c r="O258" s="64" t="str">
        <f t="shared" si="4"/>
        <v/>
      </c>
      <c r="P258" s="64" t="str">
        <f t="shared" si="5"/>
        <v/>
      </c>
      <c r="Q258" s="65"/>
      <c r="R258" s="65"/>
      <c r="S258" s="65"/>
      <c r="T258" s="65"/>
      <c r="U258" s="65"/>
      <c r="V258" s="65"/>
      <c r="W258" s="65"/>
    </row>
    <row r="259" ht="13.5" customHeight="1">
      <c r="A259" s="61">
        <v>9.0</v>
      </c>
      <c r="B259" s="68">
        <v>17.0</v>
      </c>
      <c r="C259" s="26"/>
      <c r="D259" s="27"/>
      <c r="E259" s="27"/>
      <c r="F259" s="27"/>
      <c r="G259" s="27"/>
      <c r="H259" s="27"/>
      <c r="I259" s="27"/>
      <c r="J259" s="27"/>
      <c r="K259" s="28"/>
      <c r="L259" s="63" t="str">
        <f t="shared" si="1"/>
        <v/>
      </c>
      <c r="M259" s="64" t="str">
        <f t="shared" si="2"/>
        <v/>
      </c>
      <c r="N259" s="64" t="str">
        <f t="shared" si="3"/>
        <v/>
      </c>
      <c r="O259" s="64" t="str">
        <f t="shared" si="4"/>
        <v/>
      </c>
      <c r="P259" s="64" t="str">
        <f t="shared" si="5"/>
        <v/>
      </c>
      <c r="Q259" s="65"/>
      <c r="R259" s="65"/>
      <c r="S259" s="65"/>
      <c r="T259" s="65"/>
      <c r="U259" s="65"/>
      <c r="V259" s="65"/>
      <c r="W259" s="65"/>
    </row>
    <row r="260" ht="13.5" customHeight="1">
      <c r="A260" s="61">
        <v>9.0</v>
      </c>
      <c r="B260" s="68">
        <v>18.0</v>
      </c>
      <c r="C260" s="26"/>
      <c r="D260" s="27"/>
      <c r="E260" s="27"/>
      <c r="F260" s="27"/>
      <c r="G260" s="27"/>
      <c r="H260" s="27"/>
      <c r="I260" s="27"/>
      <c r="J260" s="27"/>
      <c r="K260" s="28"/>
      <c r="L260" s="63" t="str">
        <f t="shared" si="1"/>
        <v/>
      </c>
      <c r="M260" s="64" t="str">
        <f t="shared" si="2"/>
        <v/>
      </c>
      <c r="N260" s="64" t="str">
        <f t="shared" si="3"/>
        <v/>
      </c>
      <c r="O260" s="64" t="str">
        <f t="shared" si="4"/>
        <v/>
      </c>
      <c r="P260" s="64" t="str">
        <f t="shared" si="5"/>
        <v/>
      </c>
      <c r="Q260" s="65"/>
      <c r="R260" s="65"/>
      <c r="S260" s="65"/>
      <c r="T260" s="65"/>
      <c r="U260" s="65"/>
      <c r="V260" s="65"/>
      <c r="W260" s="65"/>
    </row>
    <row r="261" ht="13.5" customHeight="1">
      <c r="A261" s="61">
        <v>9.0</v>
      </c>
      <c r="B261" s="68">
        <v>19.0</v>
      </c>
      <c r="C261" s="26"/>
      <c r="D261" s="27"/>
      <c r="E261" s="27"/>
      <c r="F261" s="27"/>
      <c r="G261" s="27"/>
      <c r="H261" s="27"/>
      <c r="I261" s="27"/>
      <c r="J261" s="27"/>
      <c r="K261" s="28"/>
      <c r="L261" s="63" t="str">
        <f t="shared" si="1"/>
        <v/>
      </c>
      <c r="M261" s="64" t="str">
        <f t="shared" si="2"/>
        <v/>
      </c>
      <c r="N261" s="64" t="str">
        <f t="shared" si="3"/>
        <v/>
      </c>
      <c r="O261" s="64" t="str">
        <f t="shared" si="4"/>
        <v/>
      </c>
      <c r="P261" s="64" t="str">
        <f t="shared" si="5"/>
        <v/>
      </c>
      <c r="Q261" s="65"/>
      <c r="R261" s="65"/>
      <c r="S261" s="65"/>
      <c r="T261" s="65"/>
      <c r="U261" s="65"/>
      <c r="V261" s="65"/>
      <c r="W261" s="65"/>
    </row>
    <row r="262" ht="13.5" customHeight="1">
      <c r="A262" s="61">
        <v>9.0</v>
      </c>
      <c r="B262" s="68">
        <v>20.0</v>
      </c>
      <c r="C262" s="26"/>
      <c r="D262" s="27"/>
      <c r="E262" s="27"/>
      <c r="F262" s="27"/>
      <c r="G262" s="27"/>
      <c r="H262" s="27"/>
      <c r="I262" s="27"/>
      <c r="J262" s="27"/>
      <c r="K262" s="28"/>
      <c r="L262" s="63" t="str">
        <f t="shared" si="1"/>
        <v/>
      </c>
      <c r="M262" s="64" t="str">
        <f t="shared" si="2"/>
        <v/>
      </c>
      <c r="N262" s="64" t="str">
        <f t="shared" si="3"/>
        <v/>
      </c>
      <c r="O262" s="64" t="str">
        <f t="shared" si="4"/>
        <v/>
      </c>
      <c r="P262" s="64" t="str">
        <f t="shared" si="5"/>
        <v/>
      </c>
      <c r="Q262" s="65"/>
      <c r="R262" s="65"/>
      <c r="S262" s="65"/>
      <c r="T262" s="65"/>
      <c r="U262" s="65"/>
      <c r="V262" s="65"/>
      <c r="W262" s="65"/>
    </row>
    <row r="263" ht="13.5" customHeight="1">
      <c r="A263" s="61">
        <v>9.0</v>
      </c>
      <c r="B263" s="68">
        <v>21.0</v>
      </c>
      <c r="C263" s="26"/>
      <c r="D263" s="27"/>
      <c r="E263" s="27"/>
      <c r="F263" s="27"/>
      <c r="G263" s="27"/>
      <c r="H263" s="27"/>
      <c r="I263" s="27"/>
      <c r="J263" s="27"/>
      <c r="K263" s="28"/>
      <c r="L263" s="63" t="str">
        <f t="shared" si="1"/>
        <v/>
      </c>
      <c r="M263" s="64" t="str">
        <f t="shared" si="2"/>
        <v/>
      </c>
      <c r="N263" s="64" t="str">
        <f t="shared" si="3"/>
        <v/>
      </c>
      <c r="O263" s="64" t="str">
        <f t="shared" si="4"/>
        <v/>
      </c>
      <c r="P263" s="64" t="str">
        <f t="shared" si="5"/>
        <v/>
      </c>
      <c r="Q263" s="65"/>
      <c r="R263" s="65"/>
      <c r="S263" s="65"/>
      <c r="T263" s="65"/>
      <c r="U263" s="65"/>
      <c r="V263" s="65"/>
      <c r="W263" s="65"/>
    </row>
    <row r="264" ht="13.5" customHeight="1">
      <c r="A264" s="61">
        <v>9.0</v>
      </c>
      <c r="B264" s="68">
        <v>22.0</v>
      </c>
      <c r="C264" s="26"/>
      <c r="D264" s="27"/>
      <c r="E264" s="27"/>
      <c r="F264" s="27"/>
      <c r="G264" s="27"/>
      <c r="H264" s="27"/>
      <c r="I264" s="27"/>
      <c r="J264" s="27"/>
      <c r="K264" s="28"/>
      <c r="L264" s="63" t="str">
        <f t="shared" si="1"/>
        <v/>
      </c>
      <c r="M264" s="64" t="str">
        <f t="shared" si="2"/>
        <v/>
      </c>
      <c r="N264" s="64" t="str">
        <f t="shared" si="3"/>
        <v/>
      </c>
      <c r="O264" s="64" t="str">
        <f t="shared" si="4"/>
        <v/>
      </c>
      <c r="P264" s="64" t="str">
        <f t="shared" si="5"/>
        <v/>
      </c>
      <c r="Q264" s="65"/>
      <c r="R264" s="65"/>
      <c r="S264" s="65"/>
      <c r="T264" s="65"/>
      <c r="U264" s="65"/>
      <c r="V264" s="65"/>
      <c r="W264" s="65"/>
    </row>
    <row r="265" ht="13.5" customHeight="1">
      <c r="A265" s="61">
        <v>9.0</v>
      </c>
      <c r="B265" s="68">
        <v>23.0</v>
      </c>
      <c r="C265" s="26"/>
      <c r="D265" s="27"/>
      <c r="E265" s="27"/>
      <c r="F265" s="27"/>
      <c r="G265" s="27"/>
      <c r="H265" s="27"/>
      <c r="I265" s="27"/>
      <c r="J265" s="27"/>
      <c r="K265" s="28"/>
      <c r="L265" s="63" t="str">
        <f t="shared" si="1"/>
        <v/>
      </c>
      <c r="M265" s="64" t="str">
        <f t="shared" si="2"/>
        <v/>
      </c>
      <c r="N265" s="64" t="str">
        <f t="shared" si="3"/>
        <v/>
      </c>
      <c r="O265" s="64" t="str">
        <f t="shared" si="4"/>
        <v/>
      </c>
      <c r="P265" s="64" t="str">
        <f t="shared" si="5"/>
        <v/>
      </c>
      <c r="Q265" s="65"/>
      <c r="R265" s="65"/>
      <c r="S265" s="65"/>
      <c r="T265" s="65"/>
      <c r="U265" s="65"/>
      <c r="V265" s="65"/>
      <c r="W265" s="65"/>
    </row>
    <row r="266" ht="13.5" customHeight="1">
      <c r="A266" s="61">
        <v>9.0</v>
      </c>
      <c r="B266" s="68">
        <v>24.0</v>
      </c>
      <c r="C266" s="26"/>
      <c r="D266" s="27"/>
      <c r="E266" s="27"/>
      <c r="F266" s="27"/>
      <c r="G266" s="27"/>
      <c r="H266" s="27"/>
      <c r="I266" s="27"/>
      <c r="J266" s="27"/>
      <c r="K266" s="28"/>
      <c r="L266" s="63" t="str">
        <f t="shared" si="1"/>
        <v/>
      </c>
      <c r="M266" s="64" t="str">
        <f t="shared" si="2"/>
        <v/>
      </c>
      <c r="N266" s="64" t="str">
        <f t="shared" si="3"/>
        <v/>
      </c>
      <c r="O266" s="64" t="str">
        <f t="shared" si="4"/>
        <v/>
      </c>
      <c r="P266" s="64" t="str">
        <f t="shared" si="5"/>
        <v/>
      </c>
      <c r="Q266" s="65"/>
      <c r="R266" s="65"/>
      <c r="S266" s="65"/>
      <c r="T266" s="65"/>
      <c r="U266" s="65"/>
      <c r="V266" s="65"/>
      <c r="W266" s="65"/>
    </row>
    <row r="267" ht="13.5" customHeight="1">
      <c r="A267" s="61">
        <v>9.0</v>
      </c>
      <c r="B267" s="68">
        <v>25.0</v>
      </c>
      <c r="C267" s="26"/>
      <c r="D267" s="27"/>
      <c r="E267" s="27"/>
      <c r="F267" s="27"/>
      <c r="G267" s="27"/>
      <c r="H267" s="27"/>
      <c r="I267" s="27"/>
      <c r="J267" s="27"/>
      <c r="K267" s="28"/>
      <c r="L267" s="63" t="str">
        <f t="shared" si="1"/>
        <v/>
      </c>
      <c r="M267" s="64" t="str">
        <f t="shared" si="2"/>
        <v/>
      </c>
      <c r="N267" s="64" t="str">
        <f t="shared" si="3"/>
        <v/>
      </c>
      <c r="O267" s="64" t="str">
        <f t="shared" si="4"/>
        <v/>
      </c>
      <c r="P267" s="64" t="str">
        <f t="shared" si="5"/>
        <v/>
      </c>
      <c r="Q267" s="65"/>
      <c r="R267" s="65"/>
      <c r="S267" s="65"/>
      <c r="T267" s="65"/>
      <c r="U267" s="65"/>
      <c r="V267" s="65"/>
      <c r="W267" s="65"/>
    </row>
    <row r="268" ht="13.5" customHeight="1">
      <c r="A268" s="61">
        <v>9.0</v>
      </c>
      <c r="B268" s="68">
        <v>26.0</v>
      </c>
      <c r="C268" s="26"/>
      <c r="D268" s="27"/>
      <c r="E268" s="27"/>
      <c r="F268" s="27"/>
      <c r="G268" s="27"/>
      <c r="H268" s="27"/>
      <c r="I268" s="27"/>
      <c r="J268" s="27"/>
      <c r="K268" s="28"/>
      <c r="L268" s="63" t="str">
        <f t="shared" si="1"/>
        <v/>
      </c>
      <c r="M268" s="64" t="str">
        <f t="shared" si="2"/>
        <v/>
      </c>
      <c r="N268" s="64" t="str">
        <f t="shared" si="3"/>
        <v/>
      </c>
      <c r="O268" s="64" t="str">
        <f t="shared" si="4"/>
        <v/>
      </c>
      <c r="P268" s="64" t="str">
        <f t="shared" si="5"/>
        <v/>
      </c>
      <c r="Q268" s="65"/>
      <c r="R268" s="65"/>
      <c r="S268" s="65"/>
      <c r="T268" s="65"/>
      <c r="U268" s="65"/>
      <c r="V268" s="65"/>
      <c r="W268" s="65"/>
    </row>
    <row r="269" ht="13.5" customHeight="1">
      <c r="A269" s="61">
        <v>9.0</v>
      </c>
      <c r="B269" s="68">
        <v>27.0</v>
      </c>
      <c r="C269" s="26"/>
      <c r="D269" s="27"/>
      <c r="E269" s="27"/>
      <c r="F269" s="27"/>
      <c r="G269" s="27"/>
      <c r="H269" s="27"/>
      <c r="I269" s="27"/>
      <c r="J269" s="27"/>
      <c r="K269" s="27"/>
      <c r="L269" s="63" t="str">
        <f t="shared" si="1"/>
        <v/>
      </c>
      <c r="M269" s="64" t="str">
        <f t="shared" si="2"/>
        <v/>
      </c>
      <c r="N269" s="64" t="str">
        <f t="shared" si="3"/>
        <v/>
      </c>
      <c r="O269" s="64" t="str">
        <f t="shared" si="4"/>
        <v/>
      </c>
      <c r="P269" s="64" t="str">
        <f t="shared" si="5"/>
        <v/>
      </c>
      <c r="Q269" s="65"/>
      <c r="R269" s="65"/>
      <c r="S269" s="65"/>
      <c r="T269" s="65"/>
      <c r="U269" s="65"/>
      <c r="V269" s="65"/>
      <c r="W269" s="65"/>
    </row>
    <row r="270" ht="13.5" customHeight="1">
      <c r="A270" s="61">
        <v>9.0</v>
      </c>
      <c r="B270" s="68">
        <v>28.0</v>
      </c>
      <c r="C270" s="26"/>
      <c r="D270" s="27"/>
      <c r="E270" s="27"/>
      <c r="F270" s="27"/>
      <c r="G270" s="27"/>
      <c r="H270" s="27"/>
      <c r="I270" s="27"/>
      <c r="J270" s="27"/>
      <c r="K270" s="27"/>
      <c r="L270" s="63" t="str">
        <f t="shared" si="1"/>
        <v/>
      </c>
      <c r="M270" s="64" t="str">
        <f t="shared" si="2"/>
        <v/>
      </c>
      <c r="N270" s="64" t="str">
        <f t="shared" si="3"/>
        <v/>
      </c>
      <c r="O270" s="64" t="str">
        <f t="shared" si="4"/>
        <v/>
      </c>
      <c r="P270" s="64" t="str">
        <f t="shared" si="5"/>
        <v/>
      </c>
      <c r="Q270" s="65"/>
      <c r="R270" s="65"/>
      <c r="S270" s="65"/>
      <c r="T270" s="65"/>
      <c r="U270" s="65"/>
      <c r="V270" s="65"/>
      <c r="W270" s="65"/>
    </row>
    <row r="271" ht="13.5" customHeight="1">
      <c r="A271" s="61">
        <v>9.0</v>
      </c>
      <c r="B271" s="68">
        <v>29.0</v>
      </c>
      <c r="C271" s="26"/>
      <c r="D271" s="27"/>
      <c r="E271" s="27"/>
      <c r="F271" s="27"/>
      <c r="G271" s="27"/>
      <c r="H271" s="27"/>
      <c r="I271" s="27"/>
      <c r="J271" s="27"/>
      <c r="K271" s="27"/>
      <c r="L271" s="63" t="str">
        <f t="shared" si="1"/>
        <v/>
      </c>
      <c r="M271" s="64" t="str">
        <f t="shared" si="2"/>
        <v/>
      </c>
      <c r="N271" s="64" t="str">
        <f t="shared" si="3"/>
        <v/>
      </c>
      <c r="O271" s="64" t="str">
        <f t="shared" si="4"/>
        <v/>
      </c>
      <c r="P271" s="64" t="str">
        <f t="shared" si="5"/>
        <v/>
      </c>
      <c r="Q271" s="65"/>
      <c r="R271" s="65"/>
      <c r="S271" s="65"/>
      <c r="T271" s="65"/>
      <c r="U271" s="65"/>
      <c r="V271" s="65"/>
      <c r="W271" s="65"/>
    </row>
    <row r="272" ht="13.5" customHeight="1">
      <c r="A272" s="69">
        <v>9.0</v>
      </c>
      <c r="B272" s="70">
        <v>30.0</v>
      </c>
      <c r="C272" s="31"/>
      <c r="D272" s="32"/>
      <c r="E272" s="32"/>
      <c r="F272" s="32"/>
      <c r="G272" s="32"/>
      <c r="H272" s="32"/>
      <c r="I272" s="32"/>
      <c r="J272" s="32"/>
      <c r="K272" s="33"/>
      <c r="L272" s="63" t="str">
        <f t="shared" si="1"/>
        <v/>
      </c>
      <c r="M272" s="64" t="str">
        <f t="shared" si="2"/>
        <v/>
      </c>
      <c r="N272" s="64" t="str">
        <f t="shared" si="3"/>
        <v/>
      </c>
      <c r="O272" s="64" t="str">
        <f t="shared" si="4"/>
        <v/>
      </c>
      <c r="P272" s="64" t="str">
        <f t="shared" si="5"/>
        <v/>
      </c>
      <c r="Q272" s="65"/>
      <c r="R272" s="65"/>
      <c r="S272" s="65"/>
      <c r="T272" s="65"/>
      <c r="U272" s="65"/>
      <c r="V272" s="65"/>
      <c r="W272" s="65"/>
    </row>
    <row r="273" ht="13.5" customHeight="1">
      <c r="A273" s="71" t="s">
        <v>17</v>
      </c>
      <c r="B273" s="72"/>
      <c r="C273" s="73">
        <f>COUNTA(C3:C272)</f>
        <v>0</v>
      </c>
      <c r="D273" s="73">
        <f t="shared" ref="D273:K273" si="6">COUNT(D3:D272)</f>
        <v>0</v>
      </c>
      <c r="E273" s="73">
        <f t="shared" si="6"/>
        <v>0</v>
      </c>
      <c r="F273" s="73">
        <f t="shared" si="6"/>
        <v>0</v>
      </c>
      <c r="G273" s="73">
        <f t="shared" si="6"/>
        <v>0</v>
      </c>
      <c r="H273" s="73">
        <f t="shared" si="6"/>
        <v>0</v>
      </c>
      <c r="I273" s="73">
        <f t="shared" si="6"/>
        <v>0</v>
      </c>
      <c r="J273" s="73">
        <f t="shared" si="6"/>
        <v>0</v>
      </c>
      <c r="K273" s="73">
        <f t="shared" si="6"/>
        <v>0</v>
      </c>
      <c r="L273" s="64" t="str">
        <f t="array" ref="L273">IFERROR(INDIRECT("L"&amp;MATCH(0,INDEX(0/(L$3:L$272&lt;&gt;""),),0)+2),"")</f>
        <v/>
      </c>
      <c r="M273" s="64" t="str">
        <f t="array" ref="M273">IFERROR(INDIRECT("M"&amp;MATCH(0,INDEX(0/(M$3:M$272&lt;&gt;""),),0)+2),"")</f>
        <v/>
      </c>
      <c r="N273" s="64" t="str">
        <f t="array" ref="N273">IFERROR(INDIRECT("N"&amp;MATCH(0,INDEX(0/(N$3:N$272&lt;&gt;""),),0)+2),"")</f>
        <v/>
      </c>
      <c r="O273" s="74"/>
      <c r="P273" s="64"/>
      <c r="Q273" s="65"/>
      <c r="R273" s="65"/>
      <c r="S273" s="65"/>
      <c r="T273" s="65"/>
      <c r="U273" s="65"/>
      <c r="V273" s="65"/>
      <c r="W273" s="65"/>
    </row>
    <row r="274" ht="13.5" customHeight="1">
      <c r="A274" s="71" t="s">
        <v>18</v>
      </c>
      <c r="B274" s="72"/>
      <c r="C274" s="75" t="s">
        <v>19</v>
      </c>
      <c r="D274" s="76">
        <f t="shared" ref="D274:K274" si="7">IF(D273&lt;&gt;0,AVERAGE(D3:D272),0)</f>
        <v>0</v>
      </c>
      <c r="E274" s="76">
        <f t="shared" si="7"/>
        <v>0</v>
      </c>
      <c r="F274" s="76">
        <f t="shared" si="7"/>
        <v>0</v>
      </c>
      <c r="G274" s="76">
        <f t="shared" si="7"/>
        <v>0</v>
      </c>
      <c r="H274" s="76">
        <f t="shared" si="7"/>
        <v>0</v>
      </c>
      <c r="I274" s="76">
        <f t="shared" si="7"/>
        <v>0</v>
      </c>
      <c r="J274" s="76">
        <f t="shared" si="7"/>
        <v>0</v>
      </c>
      <c r="K274" s="76">
        <f t="shared" si="7"/>
        <v>0</v>
      </c>
      <c r="L274" s="64">
        <f t="shared" ref="L274:M274" si="8">COUNTA(L3:L272) -COUNTBLANK(L3:L272)</f>
        <v>0</v>
      </c>
      <c r="M274" s="64">
        <f t="shared" si="8"/>
        <v>0</v>
      </c>
      <c r="N274" s="64"/>
      <c r="O274" s="74">
        <f>MAX(O3:O272)</f>
        <v>0</v>
      </c>
      <c r="P274" s="64"/>
      <c r="Q274" s="65"/>
      <c r="R274" s="65"/>
      <c r="S274" s="65"/>
      <c r="T274" s="65"/>
      <c r="U274" s="65"/>
      <c r="V274" s="65"/>
      <c r="W274" s="65"/>
    </row>
    <row r="275" ht="13.5" customHeight="1">
      <c r="A275" s="77" t="s">
        <v>20</v>
      </c>
      <c r="B275" s="78"/>
      <c r="C275" s="75" t="s">
        <v>19</v>
      </c>
      <c r="D275" s="76">
        <f t="shared" ref="D275:K275" si="9">IF(D273&gt;=2,STDEV(D3:D272),0)</f>
        <v>0</v>
      </c>
      <c r="E275" s="76">
        <f t="shared" si="9"/>
        <v>0</v>
      </c>
      <c r="F275" s="76">
        <f t="shared" si="9"/>
        <v>0</v>
      </c>
      <c r="G275" s="76">
        <f t="shared" si="9"/>
        <v>0</v>
      </c>
      <c r="H275" s="76">
        <f t="shared" si="9"/>
        <v>0</v>
      </c>
      <c r="I275" s="76">
        <f t="shared" si="9"/>
        <v>0</v>
      </c>
      <c r="J275" s="76">
        <f t="shared" si="9"/>
        <v>0</v>
      </c>
      <c r="K275" s="76">
        <f t="shared" si="9"/>
        <v>0</v>
      </c>
      <c r="L275" s="64"/>
      <c r="M275" s="64"/>
      <c r="N275" s="64"/>
      <c r="O275" s="74" t="str">
        <f t="array" ref="O275">INDEX(P3:P272,MATCH(1,O3:O272,0))</f>
        <v>#N/A</v>
      </c>
      <c r="P275" s="64"/>
      <c r="Q275" s="65"/>
      <c r="R275" s="65"/>
      <c r="S275" s="65"/>
      <c r="T275" s="65"/>
      <c r="U275" s="65"/>
      <c r="V275" s="65"/>
      <c r="W275" s="65"/>
    </row>
    <row r="276" ht="13.5" customHeight="1">
      <c r="A276" s="79"/>
      <c r="B276" s="79"/>
      <c r="C276" s="80"/>
      <c r="D276" s="80" t="str">
        <f>IF(L273="","","※"&amp;L273&amp;"に名前の入力がありません。(名前未入力" &amp; L274 &amp; "件あり)")</f>
        <v/>
      </c>
      <c r="E276" s="80"/>
      <c r="F276" s="80"/>
      <c r="G276" s="80"/>
      <c r="H276" s="80"/>
      <c r="I276" s="80"/>
      <c r="J276" s="80"/>
      <c r="K276" s="80"/>
      <c r="L276" s="65"/>
      <c r="M276" s="65"/>
      <c r="N276" s="65"/>
      <c r="O276" s="74" t="str">
        <f t="array" ref="O276">INDEX(P3:P272,MATCH(2,O3:O272,0))</f>
        <v>#N/A</v>
      </c>
      <c r="P276" s="65"/>
      <c r="Q276" s="65"/>
      <c r="R276" s="65"/>
      <c r="S276" s="65"/>
      <c r="T276" s="65"/>
      <c r="U276" s="65"/>
      <c r="V276" s="65"/>
      <c r="W276" s="65"/>
    </row>
    <row r="277" ht="13.5" customHeight="1">
      <c r="A277" s="79"/>
      <c r="B277" s="79"/>
      <c r="C277" s="80"/>
      <c r="D277" s="80" t="str">
        <f>IF(M273="","","※" &amp; M273 &amp; "に未入力の種目があります。(" &amp; M274 &amp; "人に未入力種目あり。１種目も行っていない生徒は除く)")</f>
        <v/>
      </c>
      <c r="E277" s="80"/>
      <c r="F277" s="80"/>
      <c r="G277" s="80"/>
      <c r="H277" s="80"/>
      <c r="I277" s="80"/>
      <c r="J277" s="80"/>
      <c r="K277" s="80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</row>
    <row r="278" ht="13.5" customHeight="1">
      <c r="A278" s="79"/>
      <c r="B278" s="79"/>
      <c r="C278" s="80"/>
      <c r="D278" s="81" t="str">
        <f>IF(D277="","","　空欄：実施していない。　　0：実施した結果、記録が0。")</f>
        <v/>
      </c>
      <c r="E278" s="80"/>
      <c r="F278" s="80"/>
      <c r="G278" s="80"/>
      <c r="H278" s="80"/>
      <c r="I278" s="80"/>
      <c r="J278" s="80"/>
      <c r="K278" s="80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</row>
    <row r="279" ht="13.5" customHeight="1">
      <c r="A279" s="79"/>
      <c r="B279" s="79"/>
      <c r="C279" s="80"/>
      <c r="D279" s="80" t="str">
        <f>IF(N273="","","※"&amp;N273&amp;"さんと同じ名前の生徒が"&amp; O274 &amp; "名います。（一人目" &amp; O275 &amp; "・二人目" &amp; O276 &amp; ")")</f>
        <v/>
      </c>
      <c r="E279" s="80"/>
      <c r="F279" s="80"/>
      <c r="G279" s="80"/>
      <c r="H279" s="80"/>
      <c r="I279" s="80"/>
      <c r="J279" s="80"/>
      <c r="K279" s="80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</row>
    <row r="280" ht="13.5" customHeight="1">
      <c r="A280" s="79"/>
      <c r="B280" s="79"/>
      <c r="C280" s="80"/>
      <c r="D280" s="81" t="str">
        <f>IF(D279="","","　前年の名前を確認し同じ名前に変更してください。半角全角に注意してください。")</f>
        <v/>
      </c>
      <c r="E280" s="80"/>
      <c r="F280" s="80"/>
      <c r="G280" s="80"/>
      <c r="H280" s="80"/>
      <c r="I280" s="80"/>
      <c r="J280" s="80"/>
      <c r="K280" s="80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</row>
    <row r="281" ht="13.5" customHeight="1">
      <c r="A281" s="79"/>
      <c r="B281" s="79"/>
      <c r="C281" s="80"/>
      <c r="D281" s="80"/>
      <c r="E281" s="80"/>
      <c r="F281" s="80"/>
      <c r="G281" s="80"/>
      <c r="H281" s="80"/>
      <c r="I281" s="80"/>
      <c r="J281" s="80"/>
      <c r="K281" s="80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</row>
    <row r="282" ht="13.5" customHeight="1">
      <c r="A282" s="79"/>
      <c r="B282" s="79"/>
      <c r="C282" s="80"/>
      <c r="D282" s="80"/>
      <c r="E282" s="80"/>
      <c r="F282" s="80"/>
      <c r="G282" s="80"/>
      <c r="H282" s="80"/>
      <c r="I282" s="80"/>
      <c r="J282" s="80"/>
      <c r="K282" s="80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</row>
    <row r="283" ht="13.5" customHeight="1">
      <c r="A283" s="79"/>
      <c r="B283" s="79"/>
      <c r="C283" s="80"/>
      <c r="D283" s="80"/>
      <c r="E283" s="80"/>
      <c r="F283" s="80"/>
      <c r="G283" s="80"/>
      <c r="H283" s="80"/>
      <c r="I283" s="80"/>
      <c r="J283" s="80"/>
      <c r="K283" s="80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</row>
    <row r="284" ht="13.5" customHeight="1">
      <c r="A284" s="79"/>
      <c r="B284" s="79"/>
      <c r="C284" s="80"/>
      <c r="D284" s="80"/>
      <c r="E284" s="80"/>
      <c r="F284" s="80"/>
      <c r="G284" s="80"/>
      <c r="H284" s="80"/>
      <c r="I284" s="80"/>
      <c r="J284" s="80"/>
      <c r="K284" s="80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</row>
    <row r="285" ht="13.5" customHeight="1">
      <c r="A285" s="79"/>
      <c r="B285" s="79"/>
      <c r="C285" s="80"/>
      <c r="D285" s="80"/>
      <c r="E285" s="80"/>
      <c r="F285" s="80"/>
      <c r="G285" s="80"/>
      <c r="H285" s="80"/>
      <c r="I285" s="80"/>
      <c r="J285" s="80"/>
      <c r="K285" s="80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</row>
    <row r="286" ht="13.5" customHeight="1">
      <c r="A286" s="79"/>
      <c r="B286" s="79"/>
      <c r="C286" s="80"/>
      <c r="D286" s="80"/>
      <c r="E286" s="80"/>
      <c r="F286" s="80"/>
      <c r="G286" s="80"/>
      <c r="H286" s="80"/>
      <c r="I286" s="80"/>
      <c r="J286" s="80"/>
      <c r="K286" s="80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</row>
    <row r="287" ht="13.5" customHeight="1">
      <c r="A287" s="79"/>
      <c r="B287" s="79"/>
      <c r="C287" s="80"/>
      <c r="D287" s="80"/>
      <c r="E287" s="80"/>
      <c r="F287" s="80"/>
      <c r="G287" s="80"/>
      <c r="H287" s="80"/>
      <c r="I287" s="80"/>
      <c r="J287" s="80"/>
      <c r="K287" s="80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</row>
    <row r="288" ht="13.5" customHeight="1">
      <c r="A288" s="79"/>
      <c r="B288" s="79"/>
      <c r="C288" s="80"/>
      <c r="D288" s="80"/>
      <c r="E288" s="80"/>
      <c r="F288" s="80"/>
      <c r="G288" s="80"/>
      <c r="H288" s="80"/>
      <c r="I288" s="80"/>
      <c r="J288" s="80"/>
      <c r="K288" s="80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</row>
    <row r="289" ht="13.5" customHeight="1">
      <c r="A289" s="79"/>
      <c r="B289" s="79"/>
      <c r="C289" s="80"/>
      <c r="D289" s="80"/>
      <c r="E289" s="80"/>
      <c r="F289" s="80"/>
      <c r="G289" s="80"/>
      <c r="H289" s="80"/>
      <c r="I289" s="80"/>
      <c r="J289" s="80"/>
      <c r="K289" s="80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</row>
    <row r="290" ht="13.5" customHeight="1">
      <c r="A290" s="79"/>
      <c r="B290" s="79"/>
      <c r="C290" s="80"/>
      <c r="D290" s="80"/>
      <c r="E290" s="80"/>
      <c r="F290" s="80"/>
      <c r="G290" s="80"/>
      <c r="H290" s="80"/>
      <c r="I290" s="80"/>
      <c r="J290" s="80"/>
      <c r="K290" s="80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</row>
    <row r="291" ht="13.5" customHeight="1">
      <c r="A291" s="79"/>
      <c r="B291" s="79"/>
      <c r="C291" s="80"/>
      <c r="D291" s="80"/>
      <c r="E291" s="80"/>
      <c r="F291" s="80"/>
      <c r="G291" s="80"/>
      <c r="H291" s="80"/>
      <c r="I291" s="80"/>
      <c r="J291" s="80"/>
      <c r="K291" s="80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</row>
    <row r="292" ht="13.5" customHeight="1">
      <c r="A292" s="79"/>
      <c r="B292" s="79"/>
      <c r="C292" s="80"/>
      <c r="D292" s="80"/>
      <c r="E292" s="80"/>
      <c r="F292" s="80"/>
      <c r="G292" s="80"/>
      <c r="H292" s="80"/>
      <c r="I292" s="80"/>
      <c r="J292" s="80"/>
      <c r="K292" s="80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</row>
    <row r="293" ht="13.5" customHeight="1">
      <c r="A293" s="79"/>
      <c r="B293" s="79"/>
      <c r="C293" s="80"/>
      <c r="D293" s="80"/>
      <c r="E293" s="80"/>
      <c r="F293" s="80"/>
      <c r="G293" s="80"/>
      <c r="H293" s="80"/>
      <c r="I293" s="80"/>
      <c r="J293" s="80"/>
      <c r="K293" s="80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</row>
    <row r="294" ht="13.5" customHeight="1">
      <c r="A294" s="79"/>
      <c r="B294" s="79"/>
      <c r="C294" s="80"/>
      <c r="D294" s="80"/>
      <c r="E294" s="80"/>
      <c r="F294" s="80"/>
      <c r="G294" s="80"/>
      <c r="H294" s="80"/>
      <c r="I294" s="80"/>
      <c r="J294" s="80"/>
      <c r="K294" s="80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</row>
    <row r="295" ht="13.5" customHeight="1">
      <c r="A295" s="79"/>
      <c r="B295" s="79"/>
      <c r="C295" s="80"/>
      <c r="D295" s="80"/>
      <c r="E295" s="80"/>
      <c r="F295" s="80"/>
      <c r="G295" s="80"/>
      <c r="H295" s="80"/>
      <c r="I295" s="80"/>
      <c r="J295" s="80"/>
      <c r="K295" s="80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</row>
    <row r="296" ht="13.5" customHeight="1">
      <c r="A296" s="79"/>
      <c r="B296" s="79"/>
      <c r="C296" s="80"/>
      <c r="D296" s="80"/>
      <c r="E296" s="80"/>
      <c r="F296" s="80"/>
      <c r="G296" s="80"/>
      <c r="H296" s="80"/>
      <c r="I296" s="80"/>
      <c r="J296" s="80"/>
      <c r="K296" s="80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</row>
    <row r="297" ht="13.5" customHeight="1">
      <c r="A297" s="79"/>
      <c r="B297" s="79"/>
      <c r="C297" s="80"/>
      <c r="D297" s="80"/>
      <c r="E297" s="80"/>
      <c r="F297" s="80"/>
      <c r="G297" s="80"/>
      <c r="H297" s="80"/>
      <c r="I297" s="80"/>
      <c r="J297" s="80"/>
      <c r="K297" s="80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</row>
    <row r="298" ht="13.5" customHeight="1">
      <c r="A298" s="79"/>
      <c r="B298" s="79"/>
      <c r="C298" s="80"/>
      <c r="D298" s="80"/>
      <c r="E298" s="80"/>
      <c r="F298" s="80"/>
      <c r="G298" s="80"/>
      <c r="H298" s="80"/>
      <c r="I298" s="80"/>
      <c r="J298" s="80"/>
      <c r="K298" s="80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</row>
    <row r="299" ht="13.5" customHeight="1">
      <c r="A299" s="79"/>
      <c r="B299" s="79"/>
      <c r="C299" s="80"/>
      <c r="D299" s="80"/>
      <c r="E299" s="80"/>
      <c r="F299" s="80"/>
      <c r="G299" s="80"/>
      <c r="H299" s="80"/>
      <c r="I299" s="80"/>
      <c r="J299" s="80"/>
      <c r="K299" s="80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</row>
    <row r="300" ht="13.5" customHeight="1">
      <c r="A300" s="79"/>
      <c r="B300" s="79"/>
      <c r="C300" s="80"/>
      <c r="D300" s="80"/>
      <c r="E300" s="80"/>
      <c r="F300" s="80"/>
      <c r="G300" s="80"/>
      <c r="H300" s="80"/>
      <c r="I300" s="80"/>
      <c r="J300" s="80"/>
      <c r="K300" s="80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</row>
    <row r="301" ht="13.5" customHeight="1">
      <c r="A301" s="79"/>
      <c r="B301" s="79"/>
      <c r="C301" s="80"/>
      <c r="D301" s="80"/>
      <c r="E301" s="80"/>
      <c r="F301" s="80"/>
      <c r="G301" s="80"/>
      <c r="H301" s="80"/>
      <c r="I301" s="80"/>
      <c r="J301" s="80"/>
      <c r="K301" s="80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</row>
    <row r="302" ht="13.5" customHeight="1">
      <c r="A302" s="79"/>
      <c r="B302" s="79"/>
      <c r="C302" s="80"/>
      <c r="D302" s="80"/>
      <c r="E302" s="80"/>
      <c r="F302" s="80"/>
      <c r="G302" s="80"/>
      <c r="H302" s="80"/>
      <c r="I302" s="80"/>
      <c r="J302" s="80"/>
      <c r="K302" s="80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</row>
    <row r="303" ht="13.5" customHeight="1">
      <c r="A303" s="79"/>
      <c r="B303" s="79"/>
      <c r="C303" s="80"/>
      <c r="D303" s="80"/>
      <c r="E303" s="80"/>
      <c r="F303" s="80"/>
      <c r="G303" s="80"/>
      <c r="H303" s="80"/>
      <c r="I303" s="80"/>
      <c r="J303" s="80"/>
      <c r="K303" s="80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</row>
    <row r="304" ht="13.5" customHeight="1">
      <c r="A304" s="79"/>
      <c r="B304" s="79"/>
      <c r="C304" s="80"/>
      <c r="D304" s="80"/>
      <c r="E304" s="80"/>
      <c r="F304" s="80"/>
      <c r="G304" s="80"/>
      <c r="H304" s="80"/>
      <c r="I304" s="80"/>
      <c r="J304" s="80"/>
      <c r="K304" s="80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</row>
    <row r="305" ht="13.5" customHeight="1">
      <c r="A305" s="79"/>
      <c r="B305" s="79"/>
      <c r="C305" s="80"/>
      <c r="D305" s="80"/>
      <c r="E305" s="80"/>
      <c r="F305" s="80"/>
      <c r="G305" s="80"/>
      <c r="H305" s="80"/>
      <c r="I305" s="80"/>
      <c r="J305" s="80"/>
      <c r="K305" s="80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</row>
    <row r="306" ht="13.5" customHeight="1">
      <c r="A306" s="79"/>
      <c r="B306" s="79"/>
      <c r="C306" s="80"/>
      <c r="D306" s="80"/>
      <c r="E306" s="80"/>
      <c r="F306" s="80"/>
      <c r="G306" s="80"/>
      <c r="H306" s="80"/>
      <c r="I306" s="80"/>
      <c r="J306" s="80"/>
      <c r="K306" s="80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</row>
    <row r="307" ht="13.5" customHeight="1">
      <c r="A307" s="79"/>
      <c r="B307" s="79"/>
      <c r="C307" s="80"/>
      <c r="D307" s="80"/>
      <c r="E307" s="80"/>
      <c r="F307" s="80"/>
      <c r="G307" s="80"/>
      <c r="H307" s="80"/>
      <c r="I307" s="80"/>
      <c r="J307" s="80"/>
      <c r="K307" s="80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</row>
    <row r="308" ht="13.5" customHeight="1">
      <c r="A308" s="79"/>
      <c r="B308" s="79"/>
      <c r="C308" s="80"/>
      <c r="D308" s="80"/>
      <c r="E308" s="80"/>
      <c r="F308" s="80"/>
      <c r="G308" s="80"/>
      <c r="H308" s="80"/>
      <c r="I308" s="80"/>
      <c r="J308" s="80"/>
      <c r="K308" s="80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</row>
    <row r="309" ht="13.5" customHeight="1">
      <c r="A309" s="79"/>
      <c r="B309" s="79"/>
      <c r="C309" s="80"/>
      <c r="D309" s="80"/>
      <c r="E309" s="80"/>
      <c r="F309" s="80"/>
      <c r="G309" s="80"/>
      <c r="H309" s="80"/>
      <c r="I309" s="80"/>
      <c r="J309" s="80"/>
      <c r="K309" s="80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</row>
    <row r="310" ht="13.5" customHeight="1">
      <c r="A310" s="79"/>
      <c r="B310" s="79"/>
      <c r="C310" s="80"/>
      <c r="D310" s="80"/>
      <c r="E310" s="80"/>
      <c r="F310" s="80"/>
      <c r="G310" s="80"/>
      <c r="H310" s="80"/>
      <c r="I310" s="80"/>
      <c r="J310" s="80"/>
      <c r="K310" s="80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</row>
    <row r="311" ht="13.5" customHeight="1">
      <c r="A311" s="50"/>
      <c r="B311" s="50"/>
    </row>
    <row r="312" ht="13.5" customHeight="1">
      <c r="A312" s="50"/>
      <c r="B312" s="50"/>
    </row>
    <row r="313" ht="13.5" customHeight="1">
      <c r="A313" s="50"/>
      <c r="B313" s="50"/>
    </row>
    <row r="314" ht="13.5" customHeight="1">
      <c r="A314" s="50"/>
      <c r="B314" s="50"/>
    </row>
    <row r="315" ht="13.5" customHeight="1">
      <c r="A315" s="50"/>
      <c r="B315" s="50"/>
    </row>
    <row r="316" ht="13.5" customHeight="1">
      <c r="A316" s="50"/>
      <c r="B316" s="50"/>
    </row>
    <row r="317" ht="13.5" customHeight="1">
      <c r="A317" s="50"/>
      <c r="B317" s="50"/>
    </row>
    <row r="318" ht="13.5" customHeight="1">
      <c r="A318" s="50"/>
      <c r="B318" s="50"/>
    </row>
    <row r="319" ht="13.5" customHeight="1">
      <c r="A319" s="50"/>
      <c r="B319" s="50"/>
    </row>
    <row r="320" ht="13.5" customHeight="1">
      <c r="A320" s="50"/>
      <c r="B320" s="50"/>
    </row>
    <row r="321" ht="13.5" customHeight="1">
      <c r="A321" s="50"/>
      <c r="B321" s="50"/>
    </row>
    <row r="322" ht="13.5" customHeight="1">
      <c r="A322" s="50"/>
      <c r="B322" s="50"/>
    </row>
    <row r="323" ht="13.5" customHeight="1">
      <c r="A323" s="50"/>
      <c r="B323" s="50"/>
    </row>
    <row r="324" ht="13.5" customHeight="1">
      <c r="A324" s="50"/>
      <c r="B324" s="50"/>
    </row>
    <row r="325" ht="13.5" customHeight="1">
      <c r="A325" s="50"/>
      <c r="B325" s="50"/>
    </row>
    <row r="326" ht="13.5" customHeight="1">
      <c r="A326" s="50"/>
      <c r="B326" s="50"/>
    </row>
    <row r="327" ht="13.5" customHeight="1">
      <c r="A327" s="50"/>
      <c r="B327" s="50"/>
    </row>
    <row r="328" ht="13.5" customHeight="1">
      <c r="A328" s="50"/>
      <c r="B328" s="50"/>
    </row>
    <row r="329" ht="13.5" customHeight="1">
      <c r="A329" s="50"/>
      <c r="B329" s="50"/>
    </row>
    <row r="330" ht="13.5" customHeight="1">
      <c r="A330" s="50"/>
      <c r="B330" s="50"/>
    </row>
    <row r="331" ht="13.5" customHeight="1">
      <c r="A331" s="50"/>
      <c r="B331" s="50"/>
    </row>
    <row r="332" ht="13.5" customHeight="1">
      <c r="A332" s="50"/>
      <c r="B332" s="50"/>
    </row>
    <row r="333" ht="13.5" customHeight="1">
      <c r="A333" s="50"/>
      <c r="B333" s="50"/>
    </row>
    <row r="334" ht="13.5" customHeight="1">
      <c r="A334" s="50"/>
      <c r="B334" s="50"/>
    </row>
    <row r="335" ht="13.5" customHeight="1">
      <c r="A335" s="50"/>
      <c r="B335" s="50"/>
    </row>
    <row r="336" ht="13.5" customHeight="1">
      <c r="A336" s="50"/>
      <c r="B336" s="50"/>
    </row>
    <row r="337" ht="13.5" customHeight="1">
      <c r="A337" s="50"/>
      <c r="B337" s="50"/>
    </row>
    <row r="338" ht="13.5" customHeight="1">
      <c r="A338" s="50"/>
      <c r="B338" s="50"/>
    </row>
    <row r="339" ht="13.5" customHeight="1">
      <c r="A339" s="50"/>
      <c r="B339" s="50"/>
    </row>
    <row r="340" ht="13.5" customHeight="1">
      <c r="A340" s="50"/>
      <c r="B340" s="50"/>
    </row>
    <row r="341" ht="13.5" customHeight="1">
      <c r="A341" s="50"/>
      <c r="B341" s="50"/>
    </row>
    <row r="342" ht="13.5" customHeight="1">
      <c r="A342" s="50"/>
      <c r="B342" s="50"/>
    </row>
    <row r="343" ht="13.5" customHeight="1">
      <c r="A343" s="50"/>
      <c r="B343" s="50"/>
    </row>
    <row r="344" ht="13.5" customHeight="1">
      <c r="A344" s="50"/>
      <c r="B344" s="50"/>
    </row>
    <row r="345" ht="13.5" customHeight="1">
      <c r="A345" s="50"/>
      <c r="B345" s="50"/>
    </row>
    <row r="346" ht="13.5" customHeight="1">
      <c r="A346" s="50"/>
      <c r="B346" s="50"/>
    </row>
    <row r="347" ht="13.5" customHeight="1">
      <c r="A347" s="50"/>
      <c r="B347" s="50"/>
    </row>
    <row r="348" ht="13.5" customHeight="1">
      <c r="A348" s="50"/>
      <c r="B348" s="50"/>
    </row>
    <row r="349" ht="13.5" customHeight="1">
      <c r="A349" s="50"/>
      <c r="B349" s="50"/>
    </row>
    <row r="350" ht="13.5" customHeight="1">
      <c r="A350" s="50"/>
      <c r="B350" s="50"/>
    </row>
    <row r="351" ht="13.5" customHeight="1">
      <c r="A351" s="50"/>
      <c r="B351" s="50"/>
    </row>
    <row r="352" ht="13.5" customHeight="1">
      <c r="A352" s="50"/>
      <c r="B352" s="50"/>
    </row>
    <row r="353" ht="13.5" customHeight="1">
      <c r="A353" s="50"/>
      <c r="B353" s="50"/>
    </row>
    <row r="354" ht="13.5" customHeight="1">
      <c r="A354" s="50"/>
      <c r="B354" s="50"/>
    </row>
    <row r="355" ht="13.5" customHeight="1">
      <c r="A355" s="50"/>
      <c r="B355" s="50"/>
    </row>
    <row r="356" ht="13.5" customHeight="1">
      <c r="A356" s="50"/>
      <c r="B356" s="50"/>
    </row>
    <row r="357" ht="13.5" customHeight="1">
      <c r="A357" s="50"/>
      <c r="B357" s="50"/>
    </row>
    <row r="358" ht="13.5" customHeight="1">
      <c r="A358" s="50"/>
      <c r="B358" s="50"/>
    </row>
    <row r="359" ht="13.5" customHeight="1">
      <c r="A359" s="50"/>
      <c r="B359" s="50"/>
    </row>
    <row r="360" ht="13.5" customHeight="1">
      <c r="A360" s="50"/>
      <c r="B360" s="50"/>
    </row>
    <row r="361" ht="13.5" customHeight="1">
      <c r="A361" s="50"/>
      <c r="B361" s="50"/>
    </row>
    <row r="362" ht="13.5" customHeight="1">
      <c r="A362" s="50"/>
      <c r="B362" s="50"/>
    </row>
    <row r="363" ht="13.5" customHeight="1">
      <c r="A363" s="50"/>
      <c r="B363" s="50"/>
    </row>
    <row r="364" ht="13.5" customHeight="1">
      <c r="A364" s="50"/>
      <c r="B364" s="50"/>
    </row>
    <row r="365" ht="13.5" customHeight="1">
      <c r="A365" s="50"/>
      <c r="B365" s="50"/>
    </row>
    <row r="366" ht="13.5" customHeight="1">
      <c r="A366" s="50"/>
      <c r="B366" s="50"/>
    </row>
    <row r="367" ht="13.5" customHeight="1">
      <c r="A367" s="50"/>
      <c r="B367" s="50"/>
    </row>
    <row r="368" ht="13.5" customHeight="1">
      <c r="A368" s="50"/>
      <c r="B368" s="50"/>
    </row>
    <row r="369" ht="13.5" customHeight="1">
      <c r="A369" s="50"/>
      <c r="B369" s="50"/>
    </row>
    <row r="370" ht="13.5" customHeight="1">
      <c r="A370" s="50"/>
      <c r="B370" s="50"/>
    </row>
    <row r="371" ht="13.5" customHeight="1">
      <c r="A371" s="50"/>
      <c r="B371" s="50"/>
    </row>
    <row r="372" ht="13.5" customHeight="1">
      <c r="A372" s="50"/>
      <c r="B372" s="50"/>
    </row>
    <row r="373" ht="13.5" customHeight="1">
      <c r="A373" s="50"/>
      <c r="B373" s="50"/>
    </row>
    <row r="374" ht="13.5" customHeight="1">
      <c r="A374" s="50"/>
      <c r="B374" s="50"/>
    </row>
    <row r="375" ht="13.5" customHeight="1">
      <c r="A375" s="50"/>
      <c r="B375" s="50"/>
    </row>
    <row r="376" ht="13.5" customHeight="1">
      <c r="A376" s="50"/>
      <c r="B376" s="50"/>
    </row>
    <row r="377" ht="13.5" customHeight="1">
      <c r="A377" s="50"/>
      <c r="B377" s="50"/>
    </row>
    <row r="378" ht="13.5" customHeight="1">
      <c r="A378" s="50"/>
      <c r="B378" s="50"/>
    </row>
    <row r="379" ht="13.5" customHeight="1">
      <c r="A379" s="50"/>
      <c r="B379" s="50"/>
    </row>
    <row r="380" ht="13.5" customHeight="1">
      <c r="A380" s="50"/>
      <c r="B380" s="50"/>
    </row>
    <row r="381" ht="13.5" customHeight="1">
      <c r="A381" s="50"/>
      <c r="B381" s="50"/>
    </row>
    <row r="382" ht="13.5" customHeight="1">
      <c r="A382" s="50"/>
      <c r="B382" s="50"/>
    </row>
    <row r="383" ht="13.5" customHeight="1">
      <c r="A383" s="50"/>
      <c r="B383" s="50"/>
    </row>
    <row r="384" ht="13.5" customHeight="1">
      <c r="A384" s="50"/>
      <c r="B384" s="50"/>
    </row>
    <row r="385" ht="13.5" customHeight="1">
      <c r="A385" s="50"/>
      <c r="B385" s="50"/>
    </row>
    <row r="386" ht="13.5" customHeight="1">
      <c r="A386" s="50"/>
      <c r="B386" s="50"/>
    </row>
    <row r="387" ht="13.5" customHeight="1">
      <c r="A387" s="50"/>
      <c r="B387" s="50"/>
    </row>
    <row r="388" ht="13.5" customHeight="1">
      <c r="A388" s="50"/>
      <c r="B388" s="50"/>
    </row>
    <row r="389" ht="13.5" customHeight="1">
      <c r="A389" s="50"/>
      <c r="B389" s="50"/>
    </row>
    <row r="390" ht="13.5" customHeight="1">
      <c r="A390" s="50"/>
      <c r="B390" s="50"/>
    </row>
    <row r="391" ht="13.5" customHeight="1">
      <c r="A391" s="50"/>
      <c r="B391" s="50"/>
    </row>
    <row r="392" ht="13.5" customHeight="1">
      <c r="A392" s="50"/>
      <c r="B392" s="50"/>
    </row>
    <row r="393" ht="13.5" customHeight="1">
      <c r="A393" s="50"/>
      <c r="B393" s="50"/>
    </row>
    <row r="394" ht="13.5" customHeight="1">
      <c r="A394" s="50"/>
      <c r="B394" s="50"/>
    </row>
    <row r="395" ht="13.5" customHeight="1">
      <c r="A395" s="50"/>
      <c r="B395" s="50"/>
    </row>
    <row r="396" ht="13.5" customHeight="1">
      <c r="A396" s="50"/>
      <c r="B396" s="50"/>
    </row>
    <row r="397" ht="13.5" customHeight="1">
      <c r="A397" s="50"/>
      <c r="B397" s="50"/>
    </row>
    <row r="398" ht="13.5" customHeight="1">
      <c r="A398" s="50"/>
      <c r="B398" s="50"/>
    </row>
    <row r="399" ht="13.5" customHeight="1">
      <c r="A399" s="50"/>
      <c r="B399" s="50"/>
    </row>
    <row r="400" ht="13.5" customHeight="1">
      <c r="A400" s="50"/>
      <c r="B400" s="50"/>
    </row>
    <row r="401" ht="13.5" customHeight="1">
      <c r="A401" s="50"/>
      <c r="B401" s="50"/>
    </row>
    <row r="402" ht="13.5" customHeight="1">
      <c r="A402" s="50"/>
      <c r="B402" s="50"/>
    </row>
    <row r="403" ht="13.5" customHeight="1">
      <c r="A403" s="50"/>
      <c r="B403" s="50"/>
    </row>
    <row r="404" ht="13.5" customHeight="1">
      <c r="A404" s="50"/>
      <c r="B404" s="50"/>
    </row>
    <row r="405" ht="13.5" customHeight="1">
      <c r="A405" s="50"/>
      <c r="B405" s="50"/>
    </row>
    <row r="406" ht="13.5" customHeight="1">
      <c r="A406" s="50"/>
      <c r="B406" s="50"/>
    </row>
    <row r="407" ht="13.5" customHeight="1">
      <c r="A407" s="50"/>
      <c r="B407" s="50"/>
    </row>
    <row r="408" ht="13.5" customHeight="1">
      <c r="A408" s="50"/>
      <c r="B408" s="50"/>
    </row>
    <row r="409" ht="13.5" customHeight="1">
      <c r="A409" s="50"/>
      <c r="B409" s="50"/>
    </row>
    <row r="410" ht="13.5" customHeight="1">
      <c r="A410" s="50"/>
      <c r="B410" s="50"/>
    </row>
    <row r="411" ht="13.5" customHeight="1">
      <c r="A411" s="50"/>
      <c r="B411" s="50"/>
    </row>
    <row r="412" ht="13.5" customHeight="1">
      <c r="A412" s="50"/>
      <c r="B412" s="50"/>
    </row>
    <row r="413" ht="13.5" customHeight="1">
      <c r="A413" s="50"/>
      <c r="B413" s="50"/>
    </row>
    <row r="414" ht="13.5" customHeight="1">
      <c r="A414" s="50"/>
      <c r="B414" s="50"/>
    </row>
    <row r="415" ht="13.5" customHeight="1">
      <c r="A415" s="50"/>
      <c r="B415" s="50"/>
    </row>
    <row r="416" ht="13.5" customHeight="1">
      <c r="A416" s="50"/>
      <c r="B416" s="50"/>
    </row>
    <row r="417" ht="13.5" customHeight="1">
      <c r="A417" s="50"/>
      <c r="B417" s="50"/>
    </row>
    <row r="418" ht="13.5" customHeight="1">
      <c r="A418" s="50"/>
      <c r="B418" s="50"/>
    </row>
    <row r="419" ht="13.5" customHeight="1">
      <c r="A419" s="50"/>
      <c r="B419" s="50"/>
    </row>
    <row r="420" ht="13.5" customHeight="1">
      <c r="A420" s="50"/>
      <c r="B420" s="50"/>
    </row>
    <row r="421" ht="13.5" customHeight="1">
      <c r="A421" s="50"/>
      <c r="B421" s="50"/>
    </row>
    <row r="422" ht="13.5" customHeight="1">
      <c r="A422" s="50"/>
      <c r="B422" s="50"/>
    </row>
    <row r="423" ht="13.5" customHeight="1">
      <c r="A423" s="50"/>
      <c r="B423" s="50"/>
    </row>
    <row r="424" ht="13.5" customHeight="1">
      <c r="A424" s="50"/>
      <c r="B424" s="50"/>
    </row>
    <row r="425" ht="13.5" customHeight="1">
      <c r="A425" s="50"/>
      <c r="B425" s="50"/>
    </row>
    <row r="426" ht="13.5" customHeight="1">
      <c r="A426" s="50"/>
      <c r="B426" s="50"/>
    </row>
    <row r="427" ht="13.5" customHeight="1">
      <c r="A427" s="50"/>
      <c r="B427" s="50"/>
    </row>
    <row r="428" ht="13.5" customHeight="1">
      <c r="A428" s="50"/>
      <c r="B428" s="50"/>
    </row>
    <row r="429" ht="13.5" customHeight="1">
      <c r="A429" s="50"/>
      <c r="B429" s="50"/>
    </row>
    <row r="430" ht="13.5" customHeight="1">
      <c r="A430" s="50"/>
      <c r="B430" s="50"/>
    </row>
    <row r="431" ht="13.5" customHeight="1">
      <c r="A431" s="50"/>
      <c r="B431" s="50"/>
    </row>
    <row r="432" ht="13.5" customHeight="1">
      <c r="A432" s="50"/>
      <c r="B432" s="50"/>
    </row>
    <row r="433" ht="13.5" customHeight="1">
      <c r="A433" s="50"/>
      <c r="B433" s="50"/>
    </row>
    <row r="434" ht="13.5" customHeight="1">
      <c r="A434" s="50"/>
      <c r="B434" s="50"/>
    </row>
    <row r="435" ht="13.5" customHeight="1">
      <c r="A435" s="50"/>
      <c r="B435" s="50"/>
    </row>
    <row r="436" ht="13.5" customHeight="1">
      <c r="A436" s="50"/>
      <c r="B436" s="50"/>
    </row>
    <row r="437" ht="13.5" customHeight="1">
      <c r="A437" s="50"/>
      <c r="B437" s="50"/>
    </row>
    <row r="438" ht="13.5" customHeight="1">
      <c r="A438" s="50"/>
      <c r="B438" s="50"/>
    </row>
    <row r="439" ht="13.5" customHeight="1">
      <c r="A439" s="50"/>
      <c r="B439" s="50"/>
    </row>
    <row r="440" ht="13.5" customHeight="1">
      <c r="A440" s="50"/>
      <c r="B440" s="50"/>
    </row>
    <row r="441" ht="13.5" customHeight="1">
      <c r="A441" s="50"/>
      <c r="B441" s="50"/>
    </row>
    <row r="442" ht="13.5" customHeight="1">
      <c r="A442" s="50"/>
      <c r="B442" s="50"/>
    </row>
    <row r="443" ht="13.5" customHeight="1">
      <c r="A443" s="50"/>
      <c r="B443" s="50"/>
    </row>
    <row r="444" ht="13.5" customHeight="1">
      <c r="A444" s="50"/>
      <c r="B444" s="50"/>
    </row>
    <row r="445" ht="13.5" customHeight="1">
      <c r="A445" s="50"/>
      <c r="B445" s="50"/>
    </row>
    <row r="446" ht="13.5" customHeight="1">
      <c r="A446" s="50"/>
      <c r="B446" s="50"/>
    </row>
    <row r="447" ht="13.5" customHeight="1">
      <c r="A447" s="50"/>
      <c r="B447" s="50"/>
    </row>
    <row r="448" ht="13.5" customHeight="1">
      <c r="A448" s="50"/>
      <c r="B448" s="50"/>
    </row>
    <row r="449" ht="13.5" customHeight="1">
      <c r="A449" s="50"/>
      <c r="B449" s="50"/>
    </row>
    <row r="450" ht="13.5" customHeight="1">
      <c r="A450" s="50"/>
      <c r="B450" s="50"/>
    </row>
    <row r="451" ht="13.5" customHeight="1">
      <c r="A451" s="50"/>
      <c r="B451" s="50"/>
    </row>
    <row r="452" ht="13.5" customHeight="1">
      <c r="A452" s="50"/>
      <c r="B452" s="50"/>
    </row>
    <row r="453" ht="13.5" customHeight="1">
      <c r="A453" s="50"/>
      <c r="B453" s="50"/>
    </row>
    <row r="454" ht="13.5" customHeight="1">
      <c r="A454" s="50"/>
      <c r="B454" s="50"/>
    </row>
    <row r="455" ht="13.5" customHeight="1">
      <c r="A455" s="50"/>
      <c r="B455" s="50"/>
    </row>
    <row r="456" ht="13.5" customHeight="1">
      <c r="A456" s="50"/>
      <c r="B456" s="50"/>
    </row>
    <row r="457" ht="13.5" customHeight="1">
      <c r="A457" s="50"/>
      <c r="B457" s="50"/>
    </row>
    <row r="458" ht="13.5" customHeight="1">
      <c r="A458" s="50"/>
      <c r="B458" s="50"/>
    </row>
    <row r="459" ht="13.5" customHeight="1">
      <c r="A459" s="50"/>
      <c r="B459" s="50"/>
    </row>
    <row r="460" ht="13.5" customHeight="1">
      <c r="A460" s="50"/>
      <c r="B460" s="50"/>
    </row>
    <row r="461" ht="13.5" customHeight="1">
      <c r="A461" s="50"/>
      <c r="B461" s="50"/>
    </row>
    <row r="462" ht="13.5" customHeight="1">
      <c r="A462" s="50"/>
      <c r="B462" s="50"/>
    </row>
    <row r="463" ht="13.5" customHeight="1">
      <c r="A463" s="50"/>
      <c r="B463" s="50"/>
    </row>
    <row r="464" ht="13.5" customHeight="1">
      <c r="A464" s="50"/>
      <c r="B464" s="50"/>
    </row>
    <row r="465" ht="13.5" customHeight="1">
      <c r="A465" s="50"/>
      <c r="B465" s="50"/>
    </row>
    <row r="466" ht="13.5" customHeight="1">
      <c r="A466" s="50"/>
      <c r="B466" s="50"/>
    </row>
    <row r="467" ht="13.5" customHeight="1">
      <c r="A467" s="50"/>
      <c r="B467" s="50"/>
    </row>
    <row r="468" ht="13.5" customHeight="1">
      <c r="A468" s="50"/>
      <c r="B468" s="50"/>
    </row>
    <row r="469" ht="13.5" customHeight="1">
      <c r="A469" s="50"/>
      <c r="B469" s="50"/>
    </row>
    <row r="470" ht="13.5" customHeight="1">
      <c r="A470" s="50"/>
      <c r="B470" s="50"/>
    </row>
    <row r="471" ht="13.5" customHeight="1">
      <c r="A471" s="50"/>
      <c r="B471" s="50"/>
    </row>
    <row r="472" ht="13.5" customHeight="1">
      <c r="A472" s="50"/>
      <c r="B472" s="50"/>
    </row>
    <row r="473" ht="13.5" customHeight="1">
      <c r="A473" s="50"/>
      <c r="B473" s="50"/>
    </row>
    <row r="474" ht="13.5" customHeight="1">
      <c r="A474" s="50"/>
      <c r="B474" s="50"/>
    </row>
    <row r="475" ht="13.5" customHeight="1">
      <c r="A475" s="50"/>
      <c r="B475" s="50"/>
    </row>
    <row r="476" ht="13.5" customHeight="1">
      <c r="A476" s="50"/>
      <c r="B476" s="50"/>
    </row>
    <row r="477" ht="13.5" customHeight="1">
      <c r="A477" s="50"/>
      <c r="B477" s="50"/>
    </row>
    <row r="478" ht="13.5" customHeight="1">
      <c r="A478" s="50"/>
      <c r="B478" s="50"/>
    </row>
    <row r="479" ht="13.5" customHeight="1">
      <c r="A479" s="50"/>
      <c r="B479" s="50"/>
    </row>
    <row r="480" ht="13.5" customHeight="1">
      <c r="A480" s="50"/>
      <c r="B480" s="50"/>
    </row>
    <row r="481" ht="13.5" customHeight="1">
      <c r="A481" s="50"/>
      <c r="B481" s="50"/>
    </row>
    <row r="482" ht="13.5" customHeight="1">
      <c r="A482" s="50"/>
      <c r="B482" s="50"/>
    </row>
    <row r="483" ht="13.5" customHeight="1">
      <c r="A483" s="50"/>
      <c r="B483" s="50"/>
    </row>
    <row r="484" ht="13.5" customHeight="1">
      <c r="A484" s="50"/>
      <c r="B484" s="50"/>
    </row>
    <row r="485" ht="13.5" customHeight="1">
      <c r="A485" s="50"/>
      <c r="B485" s="50"/>
    </row>
    <row r="486" ht="13.5" customHeight="1">
      <c r="A486" s="50"/>
      <c r="B486" s="50"/>
    </row>
    <row r="487" ht="13.5" customHeight="1">
      <c r="A487" s="50"/>
      <c r="B487" s="50"/>
    </row>
    <row r="488" ht="13.5" customHeight="1">
      <c r="A488" s="50"/>
      <c r="B488" s="50"/>
    </row>
    <row r="489" ht="13.5" customHeight="1">
      <c r="A489" s="50"/>
      <c r="B489" s="50"/>
    </row>
    <row r="490" ht="13.5" customHeight="1">
      <c r="A490" s="50"/>
      <c r="B490" s="50"/>
    </row>
    <row r="491" ht="13.5" customHeight="1">
      <c r="A491" s="50"/>
      <c r="B491" s="50"/>
    </row>
    <row r="492" ht="13.5" customHeight="1">
      <c r="A492" s="50"/>
      <c r="B492" s="50"/>
    </row>
    <row r="493" ht="13.5" customHeight="1">
      <c r="A493" s="50"/>
      <c r="B493" s="50"/>
    </row>
    <row r="494" ht="13.5" customHeight="1">
      <c r="A494" s="50"/>
      <c r="B494" s="50"/>
    </row>
    <row r="495" ht="13.5" customHeight="1">
      <c r="A495" s="50"/>
      <c r="B495" s="50"/>
    </row>
    <row r="496" ht="13.5" customHeight="1">
      <c r="A496" s="50"/>
      <c r="B496" s="50"/>
    </row>
    <row r="497" ht="13.5" customHeight="1">
      <c r="A497" s="50"/>
      <c r="B497" s="50"/>
    </row>
    <row r="498" ht="13.5" customHeight="1">
      <c r="A498" s="50"/>
      <c r="B498" s="50"/>
    </row>
    <row r="499" ht="13.5" customHeight="1">
      <c r="A499" s="50"/>
      <c r="B499" s="50"/>
    </row>
    <row r="500" ht="13.5" customHeight="1">
      <c r="A500" s="50"/>
      <c r="B500" s="50"/>
    </row>
    <row r="501" ht="13.5" customHeight="1">
      <c r="A501" s="50"/>
      <c r="B501" s="50"/>
    </row>
    <row r="502" ht="13.5" customHeight="1">
      <c r="A502" s="50"/>
      <c r="B502" s="50"/>
    </row>
    <row r="503" ht="13.5" customHeight="1">
      <c r="A503" s="50"/>
      <c r="B503" s="50"/>
    </row>
    <row r="504" ht="13.5" customHeight="1">
      <c r="A504" s="50"/>
      <c r="B504" s="50"/>
    </row>
    <row r="505" ht="13.5" customHeight="1">
      <c r="A505" s="50"/>
      <c r="B505" s="50"/>
    </row>
    <row r="506" ht="13.5" customHeight="1">
      <c r="A506" s="50"/>
      <c r="B506" s="50"/>
    </row>
    <row r="507" ht="13.5" customHeight="1">
      <c r="A507" s="50"/>
      <c r="B507" s="50"/>
    </row>
    <row r="508" ht="13.5" customHeight="1">
      <c r="A508" s="50"/>
      <c r="B508" s="50"/>
    </row>
    <row r="509" ht="13.5" customHeight="1">
      <c r="A509" s="50"/>
      <c r="B509" s="50"/>
    </row>
    <row r="510" ht="13.5" customHeight="1">
      <c r="A510" s="50"/>
      <c r="B510" s="50"/>
    </row>
    <row r="511" ht="13.5" customHeight="1">
      <c r="A511" s="50"/>
      <c r="B511" s="50"/>
    </row>
    <row r="512" ht="13.5" customHeight="1">
      <c r="A512" s="50"/>
      <c r="B512" s="50"/>
    </row>
    <row r="513" ht="13.5" customHeight="1">
      <c r="A513" s="50"/>
      <c r="B513" s="50"/>
    </row>
    <row r="514" ht="13.5" customHeight="1">
      <c r="A514" s="50"/>
      <c r="B514" s="50"/>
    </row>
    <row r="515" ht="13.5" customHeight="1">
      <c r="A515" s="50"/>
      <c r="B515" s="50"/>
    </row>
    <row r="516" ht="13.5" customHeight="1">
      <c r="A516" s="50"/>
      <c r="B516" s="50"/>
    </row>
    <row r="517" ht="13.5" customHeight="1">
      <c r="A517" s="50"/>
      <c r="B517" s="50"/>
    </row>
    <row r="518" ht="13.5" customHeight="1">
      <c r="A518" s="50"/>
      <c r="B518" s="50"/>
    </row>
    <row r="519" ht="13.5" customHeight="1">
      <c r="A519" s="50"/>
      <c r="B519" s="50"/>
    </row>
    <row r="520" ht="13.5" customHeight="1">
      <c r="A520" s="50"/>
      <c r="B520" s="50"/>
    </row>
    <row r="521" ht="13.5" customHeight="1">
      <c r="A521" s="50"/>
      <c r="B521" s="50"/>
    </row>
    <row r="522" ht="13.5" customHeight="1">
      <c r="A522" s="50"/>
      <c r="B522" s="50"/>
    </row>
    <row r="523" ht="13.5" customHeight="1">
      <c r="A523" s="50"/>
      <c r="B523" s="50"/>
    </row>
    <row r="524" ht="13.5" customHeight="1">
      <c r="A524" s="50"/>
      <c r="B524" s="50"/>
    </row>
    <row r="525" ht="13.5" customHeight="1">
      <c r="A525" s="50"/>
      <c r="B525" s="50"/>
    </row>
    <row r="526" ht="13.5" customHeight="1">
      <c r="A526" s="50"/>
      <c r="B526" s="50"/>
    </row>
    <row r="527" ht="13.5" customHeight="1">
      <c r="A527" s="50"/>
      <c r="B527" s="50"/>
    </row>
    <row r="528" ht="13.5" customHeight="1">
      <c r="A528" s="50"/>
      <c r="B528" s="50"/>
    </row>
    <row r="529" ht="13.5" customHeight="1">
      <c r="A529" s="50"/>
      <c r="B529" s="50"/>
    </row>
    <row r="530" ht="13.5" customHeight="1">
      <c r="A530" s="50"/>
      <c r="B530" s="50"/>
    </row>
    <row r="531" ht="13.5" customHeight="1">
      <c r="A531" s="50"/>
      <c r="B531" s="50"/>
    </row>
    <row r="532" ht="13.5" customHeight="1">
      <c r="A532" s="50"/>
      <c r="B532" s="50"/>
    </row>
    <row r="533" ht="13.5" customHeight="1">
      <c r="A533" s="50"/>
      <c r="B533" s="50"/>
    </row>
    <row r="534" ht="13.5" customHeight="1">
      <c r="A534" s="50"/>
      <c r="B534" s="50"/>
    </row>
    <row r="535" ht="13.5" customHeight="1">
      <c r="A535" s="50"/>
      <c r="B535" s="50"/>
    </row>
    <row r="536" ht="13.5" customHeight="1">
      <c r="A536" s="50"/>
      <c r="B536" s="50"/>
    </row>
    <row r="537" ht="13.5" customHeight="1">
      <c r="A537" s="50"/>
      <c r="B537" s="50"/>
    </row>
    <row r="538" ht="13.5" customHeight="1">
      <c r="A538" s="50"/>
      <c r="B538" s="50"/>
    </row>
    <row r="539" ht="13.5" customHeight="1">
      <c r="A539" s="50"/>
      <c r="B539" s="50"/>
    </row>
    <row r="540" ht="13.5" customHeight="1">
      <c r="A540" s="50"/>
      <c r="B540" s="50"/>
    </row>
    <row r="541" ht="13.5" customHeight="1">
      <c r="A541" s="50"/>
      <c r="B541" s="50"/>
    </row>
    <row r="542" ht="13.5" customHeight="1">
      <c r="A542" s="50"/>
      <c r="B542" s="50"/>
    </row>
    <row r="543" ht="13.5" customHeight="1">
      <c r="A543" s="50"/>
      <c r="B543" s="50"/>
    </row>
    <row r="544" ht="13.5" customHeight="1">
      <c r="A544" s="50"/>
      <c r="B544" s="50"/>
    </row>
    <row r="545" ht="13.5" customHeight="1">
      <c r="A545" s="50"/>
      <c r="B545" s="50"/>
    </row>
    <row r="546" ht="13.5" customHeight="1">
      <c r="A546" s="50"/>
      <c r="B546" s="50"/>
    </row>
    <row r="547" ht="13.5" customHeight="1">
      <c r="A547" s="50"/>
      <c r="B547" s="50"/>
    </row>
    <row r="548" ht="13.5" customHeight="1">
      <c r="A548" s="50"/>
      <c r="B548" s="50"/>
    </row>
    <row r="549" ht="13.5" customHeight="1">
      <c r="A549" s="50"/>
      <c r="B549" s="50"/>
    </row>
    <row r="550" ht="13.5" customHeight="1">
      <c r="A550" s="50"/>
      <c r="B550" s="50"/>
    </row>
    <row r="551" ht="13.5" customHeight="1">
      <c r="A551" s="50"/>
      <c r="B551" s="50"/>
    </row>
    <row r="552" ht="13.5" customHeight="1">
      <c r="A552" s="50"/>
      <c r="B552" s="50"/>
    </row>
    <row r="553" ht="13.5" customHeight="1">
      <c r="A553" s="50"/>
      <c r="B553" s="50"/>
    </row>
    <row r="554" ht="13.5" customHeight="1">
      <c r="A554" s="50"/>
      <c r="B554" s="50"/>
    </row>
    <row r="555" ht="13.5" customHeight="1">
      <c r="A555" s="50"/>
      <c r="B555" s="50"/>
    </row>
    <row r="556" ht="13.5" customHeight="1">
      <c r="A556" s="50"/>
      <c r="B556" s="50"/>
    </row>
    <row r="557" ht="13.5" customHeight="1">
      <c r="A557" s="50"/>
      <c r="B557" s="50"/>
    </row>
    <row r="558" ht="13.5" customHeight="1">
      <c r="A558" s="50"/>
      <c r="B558" s="50"/>
    </row>
    <row r="559" ht="13.5" customHeight="1">
      <c r="A559" s="50"/>
      <c r="B559" s="50"/>
    </row>
    <row r="560" ht="13.5" customHeight="1">
      <c r="A560" s="50"/>
      <c r="B560" s="50"/>
    </row>
    <row r="561" ht="13.5" customHeight="1">
      <c r="A561" s="50"/>
      <c r="B561" s="50"/>
    </row>
    <row r="562" ht="13.5" customHeight="1">
      <c r="A562" s="50"/>
      <c r="B562" s="50"/>
    </row>
    <row r="563" ht="13.5" customHeight="1">
      <c r="A563" s="50"/>
      <c r="B563" s="50"/>
    </row>
    <row r="564" ht="13.5" customHeight="1">
      <c r="A564" s="50"/>
      <c r="B564" s="50"/>
    </row>
    <row r="565" ht="13.5" customHeight="1">
      <c r="A565" s="50"/>
      <c r="B565" s="50"/>
    </row>
    <row r="566" ht="13.5" customHeight="1">
      <c r="A566" s="50"/>
      <c r="B566" s="50"/>
    </row>
    <row r="567" ht="13.5" customHeight="1">
      <c r="A567" s="50"/>
      <c r="B567" s="50"/>
    </row>
    <row r="568" ht="13.5" customHeight="1">
      <c r="A568" s="50"/>
      <c r="B568" s="50"/>
    </row>
    <row r="569" ht="13.5" customHeight="1">
      <c r="A569" s="50"/>
      <c r="B569" s="50"/>
    </row>
    <row r="570" ht="13.5" customHeight="1">
      <c r="A570" s="50"/>
      <c r="B570" s="50"/>
    </row>
    <row r="571" ht="13.5" customHeight="1">
      <c r="A571" s="50"/>
      <c r="B571" s="50"/>
    </row>
    <row r="572" ht="13.5" customHeight="1">
      <c r="A572" s="50"/>
      <c r="B572" s="50"/>
    </row>
    <row r="573" ht="13.5" customHeight="1">
      <c r="A573" s="50"/>
      <c r="B573" s="50"/>
    </row>
    <row r="574" ht="13.5" customHeight="1">
      <c r="A574" s="50"/>
      <c r="B574" s="50"/>
    </row>
    <row r="575" ht="13.5" customHeight="1">
      <c r="A575" s="50"/>
      <c r="B575" s="50"/>
    </row>
    <row r="576" ht="13.5" customHeight="1">
      <c r="A576" s="50"/>
      <c r="B576" s="50"/>
    </row>
    <row r="577" ht="13.5" customHeight="1">
      <c r="A577" s="50"/>
      <c r="B577" s="50"/>
    </row>
    <row r="578" ht="13.5" customHeight="1">
      <c r="A578" s="50"/>
      <c r="B578" s="50"/>
    </row>
    <row r="579" ht="13.5" customHeight="1">
      <c r="A579" s="50"/>
      <c r="B579" s="50"/>
    </row>
    <row r="580" ht="13.5" customHeight="1">
      <c r="A580" s="50"/>
      <c r="B580" s="50"/>
    </row>
    <row r="581" ht="13.5" customHeight="1">
      <c r="A581" s="50"/>
      <c r="B581" s="50"/>
    </row>
    <row r="582" ht="13.5" customHeight="1">
      <c r="A582" s="50"/>
      <c r="B582" s="50"/>
    </row>
    <row r="583" ht="13.5" customHeight="1">
      <c r="A583" s="50"/>
      <c r="B583" s="50"/>
    </row>
    <row r="584" ht="13.5" customHeight="1">
      <c r="A584" s="50"/>
      <c r="B584" s="50"/>
    </row>
    <row r="585" ht="13.5" customHeight="1">
      <c r="A585" s="50"/>
      <c r="B585" s="50"/>
    </row>
    <row r="586" ht="13.5" customHeight="1">
      <c r="A586" s="50"/>
      <c r="B586" s="50"/>
    </row>
    <row r="587" ht="13.5" customHeight="1">
      <c r="A587" s="50"/>
      <c r="B587" s="50"/>
    </row>
    <row r="588" ht="13.5" customHeight="1">
      <c r="A588" s="50"/>
      <c r="B588" s="50"/>
    </row>
    <row r="589" ht="13.5" customHeight="1">
      <c r="A589" s="50"/>
      <c r="B589" s="50"/>
    </row>
    <row r="590" ht="13.5" customHeight="1">
      <c r="A590" s="50"/>
      <c r="B590" s="50"/>
    </row>
    <row r="591" ht="13.5" customHeight="1">
      <c r="A591" s="50"/>
      <c r="B591" s="50"/>
    </row>
    <row r="592" ht="13.5" customHeight="1">
      <c r="A592" s="50"/>
      <c r="B592" s="50"/>
    </row>
    <row r="593" ht="13.5" customHeight="1">
      <c r="A593" s="50"/>
      <c r="B593" s="50"/>
    </row>
    <row r="594" ht="13.5" customHeight="1">
      <c r="A594" s="50"/>
      <c r="B594" s="50"/>
    </row>
    <row r="595" ht="13.5" customHeight="1">
      <c r="A595" s="50"/>
      <c r="B595" s="50"/>
    </row>
    <row r="596" ht="13.5" customHeight="1">
      <c r="A596" s="50"/>
      <c r="B596" s="50"/>
    </row>
    <row r="597" ht="13.5" customHeight="1">
      <c r="A597" s="50"/>
      <c r="B597" s="50"/>
    </row>
    <row r="598" ht="13.5" customHeight="1">
      <c r="A598" s="50"/>
      <c r="B598" s="50"/>
    </row>
    <row r="599" ht="13.5" customHeight="1">
      <c r="A599" s="50"/>
      <c r="B599" s="50"/>
    </row>
    <row r="600" ht="13.5" customHeight="1">
      <c r="A600" s="50"/>
      <c r="B600" s="50"/>
    </row>
    <row r="601" ht="13.5" customHeight="1">
      <c r="A601" s="50"/>
      <c r="B601" s="50"/>
    </row>
    <row r="602" ht="13.5" customHeight="1">
      <c r="A602" s="50"/>
      <c r="B602" s="50"/>
    </row>
    <row r="603" ht="13.5" customHeight="1">
      <c r="A603" s="50"/>
      <c r="B603" s="50"/>
    </row>
    <row r="604" ht="13.5" customHeight="1">
      <c r="A604" s="50"/>
      <c r="B604" s="50"/>
    </row>
    <row r="605" ht="13.5" customHeight="1">
      <c r="A605" s="50"/>
      <c r="B605" s="50"/>
    </row>
    <row r="606" ht="13.5" customHeight="1">
      <c r="A606" s="50"/>
      <c r="B606" s="50"/>
    </row>
    <row r="607" ht="13.5" customHeight="1">
      <c r="A607" s="50"/>
      <c r="B607" s="50"/>
    </row>
    <row r="608" ht="13.5" customHeight="1">
      <c r="A608" s="50"/>
      <c r="B608" s="50"/>
    </row>
    <row r="609" ht="13.5" customHeight="1">
      <c r="A609" s="50"/>
      <c r="B609" s="50"/>
    </row>
    <row r="610" ht="13.5" customHeight="1">
      <c r="A610" s="50"/>
      <c r="B610" s="50"/>
    </row>
    <row r="611" ht="13.5" customHeight="1">
      <c r="A611" s="50"/>
      <c r="B611" s="50"/>
    </row>
    <row r="612" ht="13.5" customHeight="1">
      <c r="A612" s="50"/>
      <c r="B612" s="50"/>
    </row>
    <row r="613" ht="13.5" customHeight="1">
      <c r="A613" s="50"/>
      <c r="B613" s="50"/>
    </row>
    <row r="614" ht="13.5" customHeight="1">
      <c r="A614" s="50"/>
      <c r="B614" s="50"/>
    </row>
    <row r="615" ht="13.5" customHeight="1">
      <c r="A615" s="50"/>
      <c r="B615" s="50"/>
    </row>
    <row r="616" ht="13.5" customHeight="1">
      <c r="A616" s="50"/>
      <c r="B616" s="50"/>
    </row>
    <row r="617" ht="13.5" customHeight="1">
      <c r="A617" s="50"/>
      <c r="B617" s="50"/>
    </row>
    <row r="618" ht="13.5" customHeight="1">
      <c r="A618" s="50"/>
      <c r="B618" s="50"/>
    </row>
    <row r="619" ht="13.5" customHeight="1">
      <c r="A619" s="50"/>
      <c r="B619" s="50"/>
    </row>
    <row r="620" ht="13.5" customHeight="1">
      <c r="A620" s="50"/>
      <c r="B620" s="50"/>
    </row>
    <row r="621" ht="13.5" customHeight="1">
      <c r="A621" s="50"/>
      <c r="B621" s="50"/>
    </row>
    <row r="622" ht="13.5" customHeight="1">
      <c r="A622" s="50"/>
      <c r="B622" s="50"/>
    </row>
    <row r="623" ht="13.5" customHeight="1">
      <c r="A623" s="50"/>
      <c r="B623" s="50"/>
    </row>
    <row r="624" ht="13.5" customHeight="1">
      <c r="A624" s="50"/>
      <c r="B624" s="50"/>
    </row>
    <row r="625" ht="13.5" customHeight="1">
      <c r="A625" s="50"/>
      <c r="B625" s="50"/>
    </row>
    <row r="626" ht="13.5" customHeight="1">
      <c r="A626" s="50"/>
      <c r="B626" s="50"/>
    </row>
    <row r="627" ht="13.5" customHeight="1">
      <c r="A627" s="50"/>
      <c r="B627" s="50"/>
    </row>
    <row r="628" ht="13.5" customHeight="1">
      <c r="A628" s="50"/>
      <c r="B628" s="50"/>
    </row>
    <row r="629" ht="13.5" customHeight="1">
      <c r="A629" s="50"/>
      <c r="B629" s="50"/>
    </row>
    <row r="630" ht="13.5" customHeight="1">
      <c r="A630" s="50"/>
      <c r="B630" s="50"/>
    </row>
    <row r="631" ht="13.5" customHeight="1">
      <c r="A631" s="50"/>
      <c r="B631" s="50"/>
    </row>
    <row r="632" ht="13.5" customHeight="1">
      <c r="A632" s="50"/>
      <c r="B632" s="50"/>
    </row>
    <row r="633" ht="13.5" customHeight="1">
      <c r="A633" s="50"/>
      <c r="B633" s="50"/>
    </row>
    <row r="634" ht="13.5" customHeight="1">
      <c r="A634" s="50"/>
      <c r="B634" s="50"/>
    </row>
    <row r="635" ht="13.5" customHeight="1">
      <c r="A635" s="50"/>
      <c r="B635" s="50"/>
    </row>
    <row r="636" ht="13.5" customHeight="1">
      <c r="A636" s="50"/>
      <c r="B636" s="50"/>
    </row>
    <row r="637" ht="13.5" customHeight="1">
      <c r="A637" s="50"/>
      <c r="B637" s="50"/>
    </row>
    <row r="638" ht="13.5" customHeight="1">
      <c r="A638" s="50"/>
      <c r="B638" s="50"/>
    </row>
    <row r="639" ht="13.5" customHeight="1">
      <c r="A639" s="50"/>
      <c r="B639" s="50"/>
    </row>
    <row r="640" ht="13.5" customHeight="1">
      <c r="A640" s="50"/>
      <c r="B640" s="50"/>
    </row>
    <row r="641" ht="13.5" customHeight="1">
      <c r="A641" s="50"/>
      <c r="B641" s="50"/>
    </row>
    <row r="642" ht="13.5" customHeight="1">
      <c r="A642" s="50"/>
      <c r="B642" s="50"/>
    </row>
    <row r="643" ht="13.5" customHeight="1">
      <c r="A643" s="50"/>
      <c r="B643" s="50"/>
    </row>
    <row r="644" ht="13.5" customHeight="1">
      <c r="A644" s="50"/>
      <c r="B644" s="50"/>
    </row>
    <row r="645" ht="13.5" customHeight="1">
      <c r="A645" s="50"/>
      <c r="B645" s="50"/>
    </row>
    <row r="646" ht="13.5" customHeight="1">
      <c r="A646" s="50"/>
      <c r="B646" s="50"/>
    </row>
    <row r="647" ht="13.5" customHeight="1">
      <c r="A647" s="50"/>
      <c r="B647" s="50"/>
    </row>
    <row r="648" ht="13.5" customHeight="1">
      <c r="A648" s="50"/>
      <c r="B648" s="50"/>
    </row>
    <row r="649" ht="13.5" customHeight="1">
      <c r="A649" s="50"/>
      <c r="B649" s="50"/>
    </row>
    <row r="650" ht="13.5" customHeight="1">
      <c r="A650" s="50"/>
      <c r="B650" s="50"/>
    </row>
    <row r="651" ht="13.5" customHeight="1">
      <c r="A651" s="50"/>
      <c r="B651" s="50"/>
    </row>
    <row r="652" ht="13.5" customHeight="1">
      <c r="A652" s="50"/>
      <c r="B652" s="50"/>
    </row>
    <row r="653" ht="13.5" customHeight="1">
      <c r="A653" s="50"/>
      <c r="B653" s="50"/>
    </row>
    <row r="654" ht="13.5" customHeight="1">
      <c r="A654" s="50"/>
      <c r="B654" s="50"/>
    </row>
    <row r="655" ht="13.5" customHeight="1">
      <c r="A655" s="50"/>
      <c r="B655" s="50"/>
    </row>
    <row r="656" ht="13.5" customHeight="1">
      <c r="A656" s="50"/>
      <c r="B656" s="50"/>
    </row>
    <row r="657" ht="13.5" customHeight="1">
      <c r="A657" s="50"/>
      <c r="B657" s="50"/>
    </row>
    <row r="658" ht="13.5" customHeight="1">
      <c r="A658" s="50"/>
      <c r="B658" s="50"/>
    </row>
    <row r="659" ht="13.5" customHeight="1">
      <c r="A659" s="50"/>
      <c r="B659" s="50"/>
    </row>
    <row r="660" ht="13.5" customHeight="1">
      <c r="A660" s="50"/>
      <c r="B660" s="50"/>
    </row>
    <row r="661" ht="13.5" customHeight="1">
      <c r="A661" s="50"/>
      <c r="B661" s="50"/>
    </row>
    <row r="662" ht="13.5" customHeight="1">
      <c r="A662" s="50"/>
      <c r="B662" s="50"/>
    </row>
    <row r="663" ht="13.5" customHeight="1">
      <c r="A663" s="50"/>
      <c r="B663" s="50"/>
    </row>
    <row r="664" ht="13.5" customHeight="1">
      <c r="A664" s="50"/>
      <c r="B664" s="50"/>
    </row>
    <row r="665" ht="13.5" customHeight="1">
      <c r="A665" s="50"/>
      <c r="B665" s="50"/>
    </row>
    <row r="666" ht="13.5" customHeight="1">
      <c r="A666" s="50"/>
      <c r="B666" s="50"/>
    </row>
    <row r="667" ht="13.5" customHeight="1">
      <c r="A667" s="50"/>
      <c r="B667" s="50"/>
    </row>
    <row r="668" ht="13.5" customHeight="1">
      <c r="A668" s="50"/>
      <c r="B668" s="50"/>
    </row>
    <row r="669" ht="13.5" customHeight="1">
      <c r="A669" s="50"/>
      <c r="B669" s="50"/>
    </row>
    <row r="670" ht="13.5" customHeight="1">
      <c r="A670" s="50"/>
      <c r="B670" s="50"/>
    </row>
    <row r="671" ht="13.5" customHeight="1">
      <c r="A671" s="50"/>
      <c r="B671" s="50"/>
    </row>
    <row r="672" ht="13.5" customHeight="1">
      <c r="A672" s="50"/>
      <c r="B672" s="50"/>
    </row>
    <row r="673" ht="13.5" customHeight="1">
      <c r="A673" s="50"/>
      <c r="B673" s="50"/>
    </row>
    <row r="674" ht="13.5" customHeight="1">
      <c r="A674" s="50"/>
      <c r="B674" s="50"/>
    </row>
    <row r="675" ht="13.5" customHeight="1">
      <c r="A675" s="50"/>
      <c r="B675" s="50"/>
    </row>
    <row r="676" ht="13.5" customHeight="1">
      <c r="A676" s="50"/>
      <c r="B676" s="50"/>
    </row>
    <row r="677" ht="13.5" customHeight="1">
      <c r="A677" s="50"/>
      <c r="B677" s="50"/>
    </row>
    <row r="678" ht="13.5" customHeight="1">
      <c r="A678" s="50"/>
      <c r="B678" s="50"/>
    </row>
    <row r="679" ht="13.5" customHeight="1">
      <c r="A679" s="50"/>
      <c r="B679" s="50"/>
    </row>
    <row r="680" ht="13.5" customHeight="1">
      <c r="A680" s="50"/>
      <c r="B680" s="50"/>
    </row>
    <row r="681" ht="13.5" customHeight="1">
      <c r="A681" s="50"/>
      <c r="B681" s="50"/>
    </row>
    <row r="682" ht="13.5" customHeight="1">
      <c r="A682" s="50"/>
      <c r="B682" s="50"/>
    </row>
    <row r="683" ht="13.5" customHeight="1">
      <c r="A683" s="50"/>
      <c r="B683" s="50"/>
    </row>
    <row r="684" ht="13.5" customHeight="1">
      <c r="A684" s="50"/>
      <c r="B684" s="50"/>
    </row>
    <row r="685" ht="13.5" customHeight="1">
      <c r="A685" s="50"/>
      <c r="B685" s="50"/>
    </row>
    <row r="686" ht="13.5" customHeight="1">
      <c r="A686" s="50"/>
      <c r="B686" s="50"/>
    </row>
    <row r="687" ht="13.5" customHeight="1">
      <c r="A687" s="50"/>
      <c r="B687" s="50"/>
    </row>
    <row r="688" ht="13.5" customHeight="1">
      <c r="A688" s="50"/>
      <c r="B688" s="50"/>
    </row>
    <row r="689" ht="13.5" customHeight="1">
      <c r="A689" s="50"/>
      <c r="B689" s="50"/>
    </row>
    <row r="690" ht="13.5" customHeight="1">
      <c r="A690" s="50"/>
      <c r="B690" s="50"/>
    </row>
    <row r="691" ht="13.5" customHeight="1">
      <c r="A691" s="50"/>
      <c r="B691" s="50"/>
    </row>
    <row r="692" ht="13.5" customHeight="1">
      <c r="A692" s="50"/>
      <c r="B692" s="50"/>
    </row>
    <row r="693" ht="13.5" customHeight="1">
      <c r="A693" s="50"/>
      <c r="B693" s="50"/>
    </row>
    <row r="694" ht="13.5" customHeight="1">
      <c r="A694" s="50"/>
      <c r="B694" s="50"/>
    </row>
    <row r="695" ht="13.5" customHeight="1">
      <c r="A695" s="50"/>
      <c r="B695" s="50"/>
    </row>
    <row r="696" ht="13.5" customHeight="1">
      <c r="A696" s="50"/>
      <c r="B696" s="50"/>
    </row>
    <row r="697" ht="13.5" customHeight="1">
      <c r="A697" s="50"/>
      <c r="B697" s="50"/>
    </row>
    <row r="698" ht="13.5" customHeight="1">
      <c r="A698" s="50"/>
      <c r="B698" s="50"/>
    </row>
    <row r="699" ht="13.5" customHeight="1">
      <c r="A699" s="50"/>
      <c r="B699" s="50"/>
    </row>
    <row r="700" ht="13.5" customHeight="1">
      <c r="A700" s="50"/>
      <c r="B700" s="50"/>
    </row>
    <row r="701" ht="13.5" customHeight="1">
      <c r="A701" s="50"/>
      <c r="B701" s="50"/>
    </row>
    <row r="702" ht="13.5" customHeight="1">
      <c r="A702" s="50"/>
      <c r="B702" s="50"/>
    </row>
    <row r="703" ht="13.5" customHeight="1">
      <c r="A703" s="50"/>
      <c r="B703" s="50"/>
    </row>
    <row r="704" ht="13.5" customHeight="1">
      <c r="A704" s="50"/>
      <c r="B704" s="50"/>
    </row>
    <row r="705" ht="13.5" customHeight="1">
      <c r="A705" s="50"/>
      <c r="B705" s="50"/>
    </row>
    <row r="706" ht="13.5" customHeight="1">
      <c r="A706" s="50"/>
      <c r="B706" s="50"/>
    </row>
    <row r="707" ht="13.5" customHeight="1">
      <c r="A707" s="50"/>
      <c r="B707" s="50"/>
    </row>
    <row r="708" ht="13.5" customHeight="1">
      <c r="A708" s="50"/>
      <c r="B708" s="50"/>
    </row>
    <row r="709" ht="13.5" customHeight="1">
      <c r="A709" s="50"/>
      <c r="B709" s="50"/>
    </row>
    <row r="710" ht="13.5" customHeight="1">
      <c r="A710" s="50"/>
      <c r="B710" s="50"/>
    </row>
    <row r="711" ht="13.5" customHeight="1">
      <c r="A711" s="50"/>
      <c r="B711" s="50"/>
    </row>
    <row r="712" ht="13.5" customHeight="1">
      <c r="A712" s="50"/>
      <c r="B712" s="50"/>
    </row>
    <row r="713" ht="13.5" customHeight="1">
      <c r="A713" s="50"/>
      <c r="B713" s="50"/>
    </row>
    <row r="714" ht="13.5" customHeight="1">
      <c r="A714" s="50"/>
      <c r="B714" s="50"/>
    </row>
    <row r="715" ht="13.5" customHeight="1">
      <c r="A715" s="50"/>
      <c r="B715" s="50"/>
    </row>
    <row r="716" ht="13.5" customHeight="1">
      <c r="A716" s="50"/>
      <c r="B716" s="50"/>
    </row>
    <row r="717" ht="13.5" customHeight="1">
      <c r="A717" s="50"/>
      <c r="B717" s="50"/>
    </row>
    <row r="718" ht="13.5" customHeight="1">
      <c r="A718" s="50"/>
      <c r="B718" s="50"/>
    </row>
    <row r="719" ht="13.5" customHeight="1">
      <c r="A719" s="50"/>
      <c r="B719" s="50"/>
    </row>
    <row r="720" ht="13.5" customHeight="1">
      <c r="A720" s="50"/>
      <c r="B720" s="50"/>
    </row>
    <row r="721" ht="13.5" customHeight="1">
      <c r="A721" s="50"/>
      <c r="B721" s="50"/>
    </row>
    <row r="722" ht="13.5" customHeight="1">
      <c r="A722" s="50"/>
      <c r="B722" s="50"/>
    </row>
    <row r="723" ht="13.5" customHeight="1">
      <c r="A723" s="50"/>
      <c r="B723" s="50"/>
    </row>
    <row r="724" ht="13.5" customHeight="1">
      <c r="A724" s="50"/>
      <c r="B724" s="50"/>
    </row>
    <row r="725" ht="13.5" customHeight="1">
      <c r="A725" s="50"/>
      <c r="B725" s="50"/>
    </row>
    <row r="726" ht="13.5" customHeight="1">
      <c r="A726" s="50"/>
      <c r="B726" s="50"/>
    </row>
    <row r="727" ht="13.5" customHeight="1">
      <c r="A727" s="50"/>
      <c r="B727" s="50"/>
    </row>
    <row r="728" ht="13.5" customHeight="1">
      <c r="A728" s="50"/>
      <c r="B728" s="50"/>
    </row>
    <row r="729" ht="13.5" customHeight="1">
      <c r="A729" s="50"/>
      <c r="B729" s="50"/>
    </row>
    <row r="730" ht="13.5" customHeight="1">
      <c r="A730" s="50"/>
      <c r="B730" s="50"/>
    </row>
    <row r="731" ht="13.5" customHeight="1">
      <c r="A731" s="50"/>
      <c r="B731" s="50"/>
    </row>
    <row r="732" ht="13.5" customHeight="1">
      <c r="A732" s="50"/>
      <c r="B732" s="50"/>
    </row>
    <row r="733" ht="13.5" customHeight="1">
      <c r="A733" s="50"/>
      <c r="B733" s="50"/>
    </row>
    <row r="734" ht="13.5" customHeight="1">
      <c r="A734" s="50"/>
      <c r="B734" s="50"/>
    </row>
    <row r="735" ht="13.5" customHeight="1">
      <c r="A735" s="50"/>
      <c r="B735" s="50"/>
    </row>
    <row r="736" ht="13.5" customHeight="1">
      <c r="A736" s="50"/>
      <c r="B736" s="50"/>
    </row>
    <row r="737" ht="13.5" customHeight="1">
      <c r="A737" s="50"/>
      <c r="B737" s="50"/>
    </row>
    <row r="738" ht="13.5" customHeight="1">
      <c r="A738" s="50"/>
      <c r="B738" s="50"/>
    </row>
    <row r="739" ht="13.5" customHeight="1">
      <c r="A739" s="50"/>
      <c r="B739" s="50"/>
    </row>
    <row r="740" ht="13.5" customHeight="1">
      <c r="A740" s="50"/>
      <c r="B740" s="50"/>
    </row>
    <row r="741" ht="13.5" customHeight="1">
      <c r="A741" s="50"/>
      <c r="B741" s="50"/>
    </row>
    <row r="742" ht="13.5" customHeight="1">
      <c r="A742" s="50"/>
      <c r="B742" s="50"/>
    </row>
    <row r="743" ht="13.5" customHeight="1">
      <c r="A743" s="50"/>
      <c r="B743" s="50"/>
    </row>
    <row r="744" ht="13.5" customHeight="1">
      <c r="A744" s="50"/>
      <c r="B744" s="50"/>
    </row>
    <row r="745" ht="13.5" customHeight="1">
      <c r="A745" s="50"/>
      <c r="B745" s="50"/>
    </row>
    <row r="746" ht="13.5" customHeight="1">
      <c r="A746" s="50"/>
      <c r="B746" s="50"/>
    </row>
    <row r="747" ht="13.5" customHeight="1">
      <c r="A747" s="50"/>
      <c r="B747" s="50"/>
    </row>
    <row r="748" ht="13.5" customHeight="1">
      <c r="A748" s="50"/>
      <c r="B748" s="50"/>
    </row>
    <row r="749" ht="13.5" customHeight="1">
      <c r="A749" s="50"/>
      <c r="B749" s="50"/>
    </row>
    <row r="750" ht="13.5" customHeight="1">
      <c r="A750" s="50"/>
      <c r="B750" s="50"/>
    </row>
    <row r="751" ht="13.5" customHeight="1">
      <c r="A751" s="50"/>
      <c r="B751" s="50"/>
    </row>
    <row r="752" ht="13.5" customHeight="1">
      <c r="A752" s="50"/>
      <c r="B752" s="50"/>
    </row>
    <row r="753" ht="13.5" customHeight="1">
      <c r="A753" s="50"/>
      <c r="B753" s="50"/>
    </row>
    <row r="754" ht="13.5" customHeight="1">
      <c r="A754" s="50"/>
      <c r="B754" s="50"/>
    </row>
    <row r="755" ht="13.5" customHeight="1">
      <c r="A755" s="50"/>
      <c r="B755" s="50"/>
    </row>
    <row r="756" ht="13.5" customHeight="1">
      <c r="A756" s="50"/>
      <c r="B756" s="50"/>
    </row>
    <row r="757" ht="13.5" customHeight="1">
      <c r="A757" s="50"/>
      <c r="B757" s="50"/>
    </row>
    <row r="758" ht="13.5" customHeight="1">
      <c r="A758" s="50"/>
      <c r="B758" s="50"/>
    </row>
    <row r="759" ht="13.5" customHeight="1">
      <c r="A759" s="50"/>
      <c r="B759" s="50"/>
    </row>
    <row r="760" ht="13.5" customHeight="1">
      <c r="A760" s="50"/>
      <c r="B760" s="50"/>
    </row>
    <row r="761" ht="13.5" customHeight="1">
      <c r="A761" s="50"/>
      <c r="B761" s="50"/>
    </row>
    <row r="762" ht="13.5" customHeight="1">
      <c r="A762" s="50"/>
      <c r="B762" s="50"/>
    </row>
    <row r="763" ht="13.5" customHeight="1">
      <c r="A763" s="50"/>
      <c r="B763" s="50"/>
    </row>
    <row r="764" ht="13.5" customHeight="1">
      <c r="A764" s="50"/>
      <c r="B764" s="50"/>
    </row>
    <row r="765" ht="13.5" customHeight="1">
      <c r="A765" s="50"/>
      <c r="B765" s="50"/>
    </row>
    <row r="766" ht="13.5" customHeight="1">
      <c r="A766" s="50"/>
      <c r="B766" s="50"/>
    </row>
    <row r="767" ht="13.5" customHeight="1">
      <c r="A767" s="50"/>
      <c r="B767" s="50"/>
    </row>
    <row r="768" ht="13.5" customHeight="1">
      <c r="A768" s="50"/>
      <c r="B768" s="50"/>
    </row>
    <row r="769" ht="13.5" customHeight="1">
      <c r="A769" s="50"/>
      <c r="B769" s="50"/>
    </row>
    <row r="770" ht="13.5" customHeight="1">
      <c r="A770" s="50"/>
      <c r="B770" s="50"/>
    </row>
    <row r="771" ht="13.5" customHeight="1">
      <c r="A771" s="50"/>
      <c r="B771" s="50"/>
    </row>
    <row r="772" ht="13.5" customHeight="1">
      <c r="A772" s="50"/>
      <c r="B772" s="50"/>
    </row>
    <row r="773" ht="13.5" customHeight="1">
      <c r="A773" s="50"/>
      <c r="B773" s="50"/>
    </row>
    <row r="774" ht="13.5" customHeight="1">
      <c r="A774" s="50"/>
      <c r="B774" s="50"/>
    </row>
    <row r="775" ht="13.5" customHeight="1">
      <c r="A775" s="50"/>
      <c r="B775" s="50"/>
    </row>
    <row r="776" ht="13.5" customHeight="1">
      <c r="A776" s="50"/>
      <c r="B776" s="50"/>
    </row>
    <row r="777" ht="13.5" customHeight="1">
      <c r="A777" s="50"/>
      <c r="B777" s="50"/>
    </row>
    <row r="778" ht="13.5" customHeight="1">
      <c r="A778" s="50"/>
      <c r="B778" s="50"/>
    </row>
    <row r="779" ht="13.5" customHeight="1">
      <c r="A779" s="50"/>
      <c r="B779" s="50"/>
    </row>
    <row r="780" ht="13.5" customHeight="1">
      <c r="A780" s="50"/>
      <c r="B780" s="50"/>
    </row>
    <row r="781" ht="13.5" customHeight="1">
      <c r="A781" s="50"/>
      <c r="B781" s="50"/>
    </row>
    <row r="782" ht="13.5" customHeight="1">
      <c r="A782" s="50"/>
      <c r="B782" s="50"/>
    </row>
    <row r="783" ht="13.5" customHeight="1">
      <c r="A783" s="50"/>
      <c r="B783" s="50"/>
    </row>
    <row r="784" ht="13.5" customHeight="1">
      <c r="A784" s="50"/>
      <c r="B784" s="50"/>
    </row>
    <row r="785" ht="13.5" customHeight="1">
      <c r="A785" s="50"/>
      <c r="B785" s="50"/>
    </row>
    <row r="786" ht="13.5" customHeight="1">
      <c r="A786" s="50"/>
      <c r="B786" s="50"/>
    </row>
    <row r="787" ht="13.5" customHeight="1">
      <c r="A787" s="50"/>
      <c r="B787" s="50"/>
    </row>
    <row r="788" ht="13.5" customHeight="1">
      <c r="A788" s="50"/>
      <c r="B788" s="50"/>
    </row>
    <row r="789" ht="13.5" customHeight="1">
      <c r="A789" s="50"/>
      <c r="B789" s="50"/>
    </row>
    <row r="790" ht="13.5" customHeight="1">
      <c r="A790" s="50"/>
      <c r="B790" s="50"/>
    </row>
    <row r="791" ht="13.5" customHeight="1">
      <c r="A791" s="50"/>
      <c r="B791" s="50"/>
    </row>
    <row r="792" ht="13.5" customHeight="1">
      <c r="A792" s="50"/>
      <c r="B792" s="50"/>
    </row>
    <row r="793" ht="13.5" customHeight="1">
      <c r="A793" s="50"/>
      <c r="B793" s="50"/>
    </row>
    <row r="794" ht="13.5" customHeight="1">
      <c r="A794" s="50"/>
      <c r="B794" s="50"/>
    </row>
    <row r="795" ht="13.5" customHeight="1">
      <c r="A795" s="50"/>
      <c r="B795" s="50"/>
    </row>
    <row r="796" ht="13.5" customHeight="1">
      <c r="A796" s="50"/>
      <c r="B796" s="50"/>
    </row>
    <row r="797" ht="13.5" customHeight="1">
      <c r="A797" s="50"/>
      <c r="B797" s="50"/>
    </row>
    <row r="798" ht="13.5" customHeight="1">
      <c r="A798" s="50"/>
      <c r="B798" s="50"/>
    </row>
    <row r="799" ht="13.5" customHeight="1">
      <c r="A799" s="50"/>
      <c r="B799" s="50"/>
    </row>
    <row r="800" ht="13.5" customHeight="1">
      <c r="A800" s="50"/>
      <c r="B800" s="50"/>
    </row>
    <row r="801" ht="13.5" customHeight="1">
      <c r="A801" s="50"/>
      <c r="B801" s="50"/>
    </row>
    <row r="802" ht="13.5" customHeight="1">
      <c r="A802" s="50"/>
      <c r="B802" s="50"/>
    </row>
    <row r="803" ht="13.5" customHeight="1">
      <c r="A803" s="50"/>
      <c r="B803" s="50"/>
    </row>
    <row r="804" ht="13.5" customHeight="1">
      <c r="A804" s="50"/>
      <c r="B804" s="50"/>
    </row>
    <row r="805" ht="13.5" customHeight="1">
      <c r="A805" s="50"/>
      <c r="B805" s="50"/>
    </row>
    <row r="806" ht="13.5" customHeight="1">
      <c r="A806" s="50"/>
      <c r="B806" s="50"/>
    </row>
    <row r="807" ht="13.5" customHeight="1">
      <c r="A807" s="50"/>
      <c r="B807" s="50"/>
    </row>
    <row r="808" ht="13.5" customHeight="1">
      <c r="A808" s="50"/>
      <c r="B808" s="50"/>
    </row>
    <row r="809" ht="13.5" customHeight="1">
      <c r="A809" s="50"/>
      <c r="B809" s="50"/>
    </row>
    <row r="810" ht="13.5" customHeight="1">
      <c r="A810" s="50"/>
      <c r="B810" s="50"/>
    </row>
    <row r="811" ht="13.5" customHeight="1">
      <c r="A811" s="50"/>
      <c r="B811" s="50"/>
    </row>
    <row r="812" ht="13.5" customHeight="1">
      <c r="A812" s="50"/>
      <c r="B812" s="50"/>
    </row>
    <row r="813" ht="13.5" customHeight="1">
      <c r="A813" s="50"/>
      <c r="B813" s="50"/>
    </row>
    <row r="814" ht="13.5" customHeight="1">
      <c r="A814" s="50"/>
      <c r="B814" s="50"/>
    </row>
    <row r="815" ht="13.5" customHeight="1">
      <c r="A815" s="50"/>
      <c r="B815" s="50"/>
    </row>
    <row r="816" ht="13.5" customHeight="1">
      <c r="A816" s="50"/>
      <c r="B816" s="50"/>
    </row>
    <row r="817" ht="13.5" customHeight="1">
      <c r="A817" s="50"/>
      <c r="B817" s="50"/>
    </row>
    <row r="818" ht="13.5" customHeight="1">
      <c r="A818" s="50"/>
      <c r="B818" s="50"/>
    </row>
    <row r="819" ht="13.5" customHeight="1">
      <c r="A819" s="50"/>
      <c r="B819" s="50"/>
    </row>
    <row r="820" ht="13.5" customHeight="1">
      <c r="A820" s="50"/>
      <c r="B820" s="50"/>
    </row>
    <row r="821" ht="13.5" customHeight="1">
      <c r="A821" s="50"/>
      <c r="B821" s="50"/>
    </row>
    <row r="822" ht="13.5" customHeight="1">
      <c r="A822" s="50"/>
      <c r="B822" s="50"/>
    </row>
    <row r="823" ht="13.5" customHeight="1">
      <c r="A823" s="50"/>
      <c r="B823" s="50"/>
    </row>
    <row r="824" ht="13.5" customHeight="1">
      <c r="A824" s="50"/>
      <c r="B824" s="50"/>
    </row>
    <row r="825" ht="13.5" customHeight="1">
      <c r="A825" s="50"/>
      <c r="B825" s="50"/>
    </row>
    <row r="826" ht="13.5" customHeight="1">
      <c r="A826" s="50"/>
      <c r="B826" s="50"/>
    </row>
    <row r="827" ht="13.5" customHeight="1">
      <c r="A827" s="50"/>
      <c r="B827" s="50"/>
    </row>
    <row r="828" ht="13.5" customHeight="1">
      <c r="A828" s="50"/>
      <c r="B828" s="50"/>
    </row>
    <row r="829" ht="13.5" customHeight="1">
      <c r="A829" s="50"/>
      <c r="B829" s="50"/>
    </row>
    <row r="830" ht="13.5" customHeight="1">
      <c r="A830" s="50"/>
      <c r="B830" s="50"/>
    </row>
    <row r="831" ht="13.5" customHeight="1">
      <c r="A831" s="50"/>
      <c r="B831" s="50"/>
    </row>
    <row r="832" ht="13.5" customHeight="1">
      <c r="A832" s="50"/>
      <c r="B832" s="50"/>
    </row>
    <row r="833" ht="13.5" customHeight="1">
      <c r="A833" s="50"/>
      <c r="B833" s="50"/>
    </row>
    <row r="834" ht="13.5" customHeight="1">
      <c r="A834" s="50"/>
      <c r="B834" s="50"/>
    </row>
    <row r="835" ht="13.5" customHeight="1">
      <c r="A835" s="50"/>
      <c r="B835" s="50"/>
    </row>
    <row r="836" ht="13.5" customHeight="1">
      <c r="A836" s="50"/>
      <c r="B836" s="50"/>
    </row>
    <row r="837" ht="13.5" customHeight="1">
      <c r="A837" s="50"/>
      <c r="B837" s="50"/>
    </row>
    <row r="838" ht="13.5" customHeight="1">
      <c r="A838" s="50"/>
      <c r="B838" s="50"/>
    </row>
    <row r="839" ht="13.5" customHeight="1">
      <c r="A839" s="50"/>
      <c r="B839" s="50"/>
    </row>
    <row r="840" ht="13.5" customHeight="1">
      <c r="A840" s="50"/>
      <c r="B840" s="50"/>
    </row>
    <row r="841" ht="13.5" customHeight="1">
      <c r="A841" s="50"/>
      <c r="B841" s="50"/>
    </row>
    <row r="842" ht="13.5" customHeight="1">
      <c r="A842" s="50"/>
      <c r="B842" s="50"/>
    </row>
    <row r="843" ht="13.5" customHeight="1">
      <c r="A843" s="50"/>
      <c r="B843" s="50"/>
    </row>
    <row r="844" ht="13.5" customHeight="1">
      <c r="A844" s="50"/>
      <c r="B844" s="50"/>
    </row>
    <row r="845" ht="13.5" customHeight="1">
      <c r="A845" s="50"/>
      <c r="B845" s="50"/>
    </row>
    <row r="846" ht="13.5" customHeight="1">
      <c r="A846" s="50"/>
      <c r="B846" s="50"/>
    </row>
    <row r="847" ht="13.5" customHeight="1">
      <c r="A847" s="50"/>
      <c r="B847" s="50"/>
    </row>
    <row r="848" ht="13.5" customHeight="1">
      <c r="A848" s="50"/>
      <c r="B848" s="50"/>
    </row>
    <row r="849" ht="13.5" customHeight="1">
      <c r="A849" s="50"/>
      <c r="B849" s="50"/>
    </row>
    <row r="850" ht="13.5" customHeight="1">
      <c r="A850" s="50"/>
      <c r="B850" s="50"/>
    </row>
    <row r="851" ht="13.5" customHeight="1">
      <c r="A851" s="50"/>
      <c r="B851" s="50"/>
    </row>
    <row r="852" ht="13.5" customHeight="1">
      <c r="A852" s="50"/>
      <c r="B852" s="50"/>
    </row>
    <row r="853" ht="13.5" customHeight="1">
      <c r="A853" s="50"/>
      <c r="B853" s="50"/>
    </row>
    <row r="854" ht="13.5" customHeight="1">
      <c r="A854" s="50"/>
      <c r="B854" s="50"/>
    </row>
    <row r="855" ht="13.5" customHeight="1">
      <c r="A855" s="50"/>
      <c r="B855" s="50"/>
    </row>
    <row r="856" ht="13.5" customHeight="1">
      <c r="A856" s="50"/>
      <c r="B856" s="50"/>
    </row>
    <row r="857" ht="13.5" customHeight="1">
      <c r="A857" s="50"/>
      <c r="B857" s="50"/>
    </row>
    <row r="858" ht="13.5" customHeight="1">
      <c r="A858" s="50"/>
      <c r="B858" s="50"/>
    </row>
    <row r="859" ht="13.5" customHeight="1">
      <c r="A859" s="50"/>
      <c r="B859" s="50"/>
    </row>
    <row r="860" ht="13.5" customHeight="1">
      <c r="A860" s="50"/>
      <c r="B860" s="50"/>
    </row>
    <row r="861" ht="13.5" customHeight="1">
      <c r="A861" s="50"/>
      <c r="B861" s="50"/>
    </row>
    <row r="862" ht="13.5" customHeight="1">
      <c r="A862" s="50"/>
      <c r="B862" s="50"/>
    </row>
    <row r="863" ht="13.5" customHeight="1">
      <c r="A863" s="50"/>
      <c r="B863" s="50"/>
    </row>
    <row r="864" ht="13.5" customHeight="1">
      <c r="A864" s="50"/>
      <c r="B864" s="50"/>
    </row>
    <row r="865" ht="13.5" customHeight="1">
      <c r="A865" s="50"/>
      <c r="B865" s="50"/>
    </row>
    <row r="866" ht="13.5" customHeight="1">
      <c r="A866" s="50"/>
      <c r="B866" s="50"/>
    </row>
    <row r="867" ht="13.5" customHeight="1">
      <c r="A867" s="50"/>
      <c r="B867" s="50"/>
    </row>
    <row r="868" ht="13.5" customHeight="1">
      <c r="A868" s="50"/>
      <c r="B868" s="50"/>
    </row>
    <row r="869" ht="13.5" customHeight="1">
      <c r="A869" s="50"/>
      <c r="B869" s="50"/>
    </row>
    <row r="870" ht="13.5" customHeight="1">
      <c r="A870" s="50"/>
      <c r="B870" s="50"/>
    </row>
    <row r="871" ht="13.5" customHeight="1">
      <c r="A871" s="50"/>
      <c r="B871" s="50"/>
    </row>
    <row r="872" ht="13.5" customHeight="1">
      <c r="A872" s="50"/>
      <c r="B872" s="50"/>
    </row>
    <row r="873" ht="13.5" customHeight="1">
      <c r="A873" s="50"/>
      <c r="B873" s="50"/>
    </row>
    <row r="874" ht="13.5" customHeight="1">
      <c r="A874" s="50"/>
      <c r="B874" s="50"/>
    </row>
    <row r="875" ht="13.5" customHeight="1">
      <c r="A875" s="50"/>
      <c r="B875" s="50"/>
    </row>
    <row r="876" ht="13.5" customHeight="1">
      <c r="A876" s="50"/>
      <c r="B876" s="50"/>
    </row>
    <row r="877" ht="13.5" customHeight="1">
      <c r="A877" s="50"/>
      <c r="B877" s="50"/>
    </row>
    <row r="878" ht="13.5" customHeight="1">
      <c r="A878" s="50"/>
      <c r="B878" s="50"/>
    </row>
    <row r="879" ht="13.5" customHeight="1">
      <c r="A879" s="50"/>
      <c r="B879" s="50"/>
    </row>
    <row r="880" ht="13.5" customHeight="1">
      <c r="A880" s="50"/>
      <c r="B880" s="50"/>
    </row>
    <row r="881" ht="13.5" customHeight="1">
      <c r="A881" s="50"/>
      <c r="B881" s="50"/>
    </row>
    <row r="882" ht="13.5" customHeight="1">
      <c r="A882" s="50"/>
      <c r="B882" s="50"/>
    </row>
    <row r="883" ht="13.5" customHeight="1">
      <c r="A883" s="50"/>
      <c r="B883" s="50"/>
    </row>
    <row r="884" ht="13.5" customHeight="1">
      <c r="A884" s="50"/>
      <c r="B884" s="50"/>
    </row>
    <row r="885" ht="13.5" customHeight="1">
      <c r="A885" s="50"/>
      <c r="B885" s="50"/>
    </row>
    <row r="886" ht="13.5" customHeight="1">
      <c r="A886" s="50"/>
      <c r="B886" s="50"/>
    </row>
    <row r="887" ht="13.5" customHeight="1">
      <c r="A887" s="50"/>
      <c r="B887" s="50"/>
    </row>
    <row r="888" ht="13.5" customHeight="1">
      <c r="A888" s="50"/>
      <c r="B888" s="50"/>
    </row>
    <row r="889" ht="13.5" customHeight="1">
      <c r="A889" s="50"/>
      <c r="B889" s="50"/>
    </row>
    <row r="890" ht="13.5" customHeight="1">
      <c r="A890" s="50"/>
      <c r="B890" s="50"/>
    </row>
    <row r="891" ht="13.5" customHeight="1">
      <c r="A891" s="50"/>
      <c r="B891" s="50"/>
    </row>
    <row r="892" ht="13.5" customHeight="1">
      <c r="A892" s="50"/>
      <c r="B892" s="50"/>
    </row>
    <row r="893" ht="13.5" customHeight="1">
      <c r="A893" s="50"/>
      <c r="B893" s="50"/>
    </row>
    <row r="894" ht="13.5" customHeight="1">
      <c r="A894" s="50"/>
      <c r="B894" s="50"/>
    </row>
    <row r="895" ht="13.5" customHeight="1">
      <c r="A895" s="50"/>
      <c r="B895" s="50"/>
    </row>
    <row r="896" ht="13.5" customHeight="1">
      <c r="A896" s="50"/>
      <c r="B896" s="50"/>
    </row>
    <row r="897" ht="13.5" customHeight="1">
      <c r="A897" s="50"/>
      <c r="B897" s="50"/>
    </row>
    <row r="898" ht="13.5" customHeight="1">
      <c r="A898" s="50"/>
      <c r="B898" s="50"/>
    </row>
    <row r="899" ht="13.5" customHeight="1">
      <c r="A899" s="50"/>
      <c r="B899" s="50"/>
    </row>
    <row r="900" ht="13.5" customHeight="1">
      <c r="A900" s="50"/>
      <c r="B900" s="50"/>
    </row>
    <row r="901" ht="13.5" customHeight="1">
      <c r="A901" s="50"/>
      <c r="B901" s="50"/>
    </row>
    <row r="902" ht="13.5" customHeight="1">
      <c r="A902" s="50"/>
      <c r="B902" s="50"/>
    </row>
    <row r="903" ht="13.5" customHeight="1">
      <c r="A903" s="50"/>
      <c r="B903" s="50"/>
    </row>
    <row r="904" ht="13.5" customHeight="1">
      <c r="A904" s="50"/>
      <c r="B904" s="50"/>
    </row>
    <row r="905" ht="13.5" customHeight="1">
      <c r="A905" s="50"/>
      <c r="B905" s="50"/>
    </row>
    <row r="906" ht="13.5" customHeight="1">
      <c r="A906" s="50"/>
      <c r="B906" s="50"/>
    </row>
    <row r="907" ht="13.5" customHeight="1">
      <c r="A907" s="50"/>
      <c r="B907" s="50"/>
    </row>
    <row r="908" ht="13.5" customHeight="1">
      <c r="A908" s="50"/>
      <c r="B908" s="50"/>
    </row>
    <row r="909" ht="13.5" customHeight="1">
      <c r="A909" s="50"/>
      <c r="B909" s="50"/>
    </row>
    <row r="910" ht="13.5" customHeight="1">
      <c r="A910" s="50"/>
      <c r="B910" s="50"/>
    </row>
    <row r="911" ht="13.5" customHeight="1">
      <c r="A911" s="50"/>
      <c r="B911" s="50"/>
    </row>
    <row r="912" ht="13.5" customHeight="1">
      <c r="A912" s="50"/>
      <c r="B912" s="50"/>
    </row>
    <row r="913" ht="13.5" customHeight="1">
      <c r="A913" s="50"/>
      <c r="B913" s="50"/>
    </row>
    <row r="914" ht="13.5" customHeight="1">
      <c r="A914" s="50"/>
      <c r="B914" s="50"/>
    </row>
    <row r="915" ht="13.5" customHeight="1">
      <c r="A915" s="50"/>
      <c r="B915" s="50"/>
    </row>
    <row r="916" ht="13.5" customHeight="1">
      <c r="A916" s="50"/>
      <c r="B916" s="50"/>
    </row>
    <row r="917" ht="13.5" customHeight="1">
      <c r="A917" s="50"/>
      <c r="B917" s="50"/>
    </row>
    <row r="918" ht="13.5" customHeight="1">
      <c r="A918" s="50"/>
      <c r="B918" s="50"/>
    </row>
    <row r="919" ht="13.5" customHeight="1">
      <c r="A919" s="50"/>
      <c r="B919" s="50"/>
    </row>
    <row r="920" ht="13.5" customHeight="1">
      <c r="A920" s="50"/>
      <c r="B920" s="50"/>
    </row>
    <row r="921" ht="13.5" customHeight="1">
      <c r="A921" s="50"/>
      <c r="B921" s="50"/>
    </row>
    <row r="922" ht="13.5" customHeight="1">
      <c r="A922" s="50"/>
      <c r="B922" s="50"/>
    </row>
    <row r="923" ht="13.5" customHeight="1">
      <c r="A923" s="50"/>
      <c r="B923" s="50"/>
    </row>
    <row r="924" ht="13.5" customHeight="1">
      <c r="A924" s="50"/>
      <c r="B924" s="50"/>
    </row>
    <row r="925" ht="13.5" customHeight="1">
      <c r="A925" s="50"/>
      <c r="B925" s="50"/>
    </row>
    <row r="926" ht="13.5" customHeight="1">
      <c r="A926" s="50"/>
      <c r="B926" s="50"/>
    </row>
    <row r="927" ht="13.5" customHeight="1">
      <c r="A927" s="50"/>
      <c r="B927" s="50"/>
    </row>
    <row r="928" ht="13.5" customHeight="1">
      <c r="A928" s="50"/>
      <c r="B928" s="50"/>
    </row>
    <row r="929" ht="13.5" customHeight="1">
      <c r="A929" s="50"/>
      <c r="B929" s="50"/>
    </row>
    <row r="930" ht="13.5" customHeight="1">
      <c r="A930" s="50"/>
      <c r="B930" s="50"/>
    </row>
    <row r="931" ht="13.5" customHeight="1">
      <c r="A931" s="50"/>
      <c r="B931" s="50"/>
    </row>
    <row r="932" ht="13.5" customHeight="1">
      <c r="A932" s="50"/>
      <c r="B932" s="50"/>
    </row>
    <row r="933" ht="13.5" customHeight="1">
      <c r="A933" s="50"/>
      <c r="B933" s="50"/>
    </row>
    <row r="934" ht="13.5" customHeight="1">
      <c r="A934" s="50"/>
      <c r="B934" s="50"/>
    </row>
    <row r="935" ht="13.5" customHeight="1">
      <c r="A935" s="50"/>
      <c r="B935" s="50"/>
    </row>
    <row r="936" ht="13.5" customHeight="1">
      <c r="A936" s="50"/>
      <c r="B936" s="50"/>
    </row>
    <row r="937" ht="13.5" customHeight="1">
      <c r="A937" s="50"/>
      <c r="B937" s="50"/>
    </row>
    <row r="938" ht="13.5" customHeight="1">
      <c r="A938" s="50"/>
      <c r="B938" s="50"/>
    </row>
    <row r="939" ht="13.5" customHeight="1">
      <c r="A939" s="50"/>
      <c r="B939" s="50"/>
    </row>
    <row r="940" ht="13.5" customHeight="1">
      <c r="A940" s="50"/>
      <c r="B940" s="50"/>
    </row>
    <row r="941" ht="13.5" customHeight="1">
      <c r="A941" s="50"/>
      <c r="B941" s="50"/>
    </row>
    <row r="942" ht="13.5" customHeight="1">
      <c r="A942" s="50"/>
      <c r="B942" s="50"/>
    </row>
    <row r="943" ht="13.5" customHeight="1">
      <c r="A943" s="50"/>
      <c r="B943" s="50"/>
    </row>
    <row r="944" ht="13.5" customHeight="1">
      <c r="A944" s="50"/>
      <c r="B944" s="50"/>
    </row>
    <row r="945" ht="13.5" customHeight="1">
      <c r="A945" s="50"/>
      <c r="B945" s="50"/>
    </row>
    <row r="946" ht="13.5" customHeight="1">
      <c r="A946" s="50"/>
      <c r="B946" s="50"/>
    </row>
    <row r="947" ht="13.5" customHeight="1">
      <c r="A947" s="50"/>
      <c r="B947" s="50"/>
    </row>
    <row r="948" ht="13.5" customHeight="1">
      <c r="A948" s="50"/>
      <c r="B948" s="50"/>
    </row>
    <row r="949" ht="13.5" customHeight="1">
      <c r="A949" s="50"/>
      <c r="B949" s="50"/>
    </row>
    <row r="950" ht="13.5" customHeight="1">
      <c r="A950" s="50"/>
      <c r="B950" s="50"/>
    </row>
    <row r="951" ht="13.5" customHeight="1">
      <c r="A951" s="50"/>
      <c r="B951" s="50"/>
    </row>
    <row r="952" ht="13.5" customHeight="1">
      <c r="A952" s="50"/>
      <c r="B952" s="50"/>
    </row>
    <row r="953" ht="13.5" customHeight="1">
      <c r="A953" s="50"/>
      <c r="B953" s="50"/>
    </row>
    <row r="954" ht="13.5" customHeight="1">
      <c r="A954" s="50"/>
      <c r="B954" s="50"/>
    </row>
    <row r="955" ht="13.5" customHeight="1">
      <c r="A955" s="50"/>
      <c r="B955" s="50"/>
    </row>
    <row r="956" ht="13.5" customHeight="1">
      <c r="A956" s="50"/>
      <c r="B956" s="50"/>
    </row>
    <row r="957" ht="13.5" customHeight="1">
      <c r="A957" s="50"/>
      <c r="B957" s="50"/>
    </row>
    <row r="958" ht="13.5" customHeight="1">
      <c r="A958" s="50"/>
      <c r="B958" s="50"/>
    </row>
    <row r="959" ht="13.5" customHeight="1">
      <c r="A959" s="50"/>
      <c r="B959" s="50"/>
    </row>
    <row r="960" ht="13.5" customHeight="1">
      <c r="A960" s="50"/>
      <c r="B960" s="50"/>
    </row>
    <row r="961" ht="13.5" customHeight="1">
      <c r="A961" s="50"/>
      <c r="B961" s="50"/>
    </row>
    <row r="962" ht="13.5" customHeight="1">
      <c r="A962" s="50"/>
      <c r="B962" s="50"/>
    </row>
    <row r="963" ht="13.5" customHeight="1">
      <c r="A963" s="50"/>
      <c r="B963" s="50"/>
    </row>
    <row r="964" ht="13.5" customHeight="1">
      <c r="A964" s="50"/>
      <c r="B964" s="50"/>
    </row>
    <row r="965" ht="13.5" customHeight="1">
      <c r="A965" s="50"/>
      <c r="B965" s="50"/>
    </row>
    <row r="966" ht="13.5" customHeight="1">
      <c r="A966" s="50"/>
      <c r="B966" s="50"/>
    </row>
    <row r="967" ht="13.5" customHeight="1">
      <c r="A967" s="50"/>
      <c r="B967" s="50"/>
    </row>
    <row r="968" ht="13.5" customHeight="1">
      <c r="A968" s="50"/>
      <c r="B968" s="50"/>
    </row>
    <row r="969" ht="13.5" customHeight="1">
      <c r="A969" s="50"/>
      <c r="B969" s="50"/>
    </row>
    <row r="970" ht="13.5" customHeight="1">
      <c r="A970" s="50"/>
      <c r="B970" s="50"/>
    </row>
    <row r="971" ht="13.5" customHeight="1">
      <c r="A971" s="50"/>
      <c r="B971" s="50"/>
    </row>
    <row r="972" ht="13.5" customHeight="1">
      <c r="A972" s="50"/>
      <c r="B972" s="50"/>
    </row>
    <row r="973" ht="13.5" customHeight="1">
      <c r="A973" s="50"/>
      <c r="B973" s="50"/>
    </row>
    <row r="974" ht="13.5" customHeight="1">
      <c r="A974" s="50"/>
      <c r="B974" s="50"/>
    </row>
    <row r="975" ht="13.5" customHeight="1">
      <c r="A975" s="50"/>
      <c r="B975" s="50"/>
    </row>
    <row r="976" ht="13.5" customHeight="1">
      <c r="A976" s="50"/>
      <c r="B976" s="50"/>
    </row>
    <row r="977" ht="13.5" customHeight="1">
      <c r="A977" s="50"/>
      <c r="B977" s="50"/>
    </row>
    <row r="978" ht="13.5" customHeight="1">
      <c r="A978" s="50"/>
      <c r="B978" s="50"/>
    </row>
    <row r="979" ht="13.5" customHeight="1">
      <c r="A979" s="50"/>
      <c r="B979" s="50"/>
    </row>
    <row r="980" ht="13.5" customHeight="1">
      <c r="A980" s="50"/>
      <c r="B980" s="50"/>
    </row>
    <row r="981" ht="13.5" customHeight="1">
      <c r="A981" s="50"/>
      <c r="B981" s="50"/>
    </row>
    <row r="982" ht="13.5" customHeight="1">
      <c r="A982" s="50"/>
      <c r="B982" s="50"/>
    </row>
    <row r="983" ht="13.5" customHeight="1">
      <c r="A983" s="50"/>
      <c r="B983" s="50"/>
    </row>
    <row r="984" ht="13.5" customHeight="1">
      <c r="A984" s="50"/>
      <c r="B984" s="50"/>
    </row>
    <row r="985" ht="13.5" customHeight="1">
      <c r="A985" s="50"/>
      <c r="B985" s="50"/>
    </row>
    <row r="986" ht="13.5" customHeight="1">
      <c r="A986" s="50"/>
      <c r="B986" s="50"/>
    </row>
    <row r="987" ht="13.5" customHeight="1">
      <c r="A987" s="50"/>
      <c r="B987" s="50"/>
    </row>
    <row r="988" ht="13.5" customHeight="1">
      <c r="A988" s="50"/>
      <c r="B988" s="50"/>
    </row>
    <row r="989" ht="13.5" customHeight="1">
      <c r="A989" s="50"/>
      <c r="B989" s="50"/>
    </row>
    <row r="990" ht="13.5" customHeight="1">
      <c r="A990" s="50"/>
      <c r="B990" s="50"/>
    </row>
    <row r="991" ht="13.5" customHeight="1">
      <c r="A991" s="50"/>
      <c r="B991" s="50"/>
    </row>
    <row r="992" ht="13.5" customHeight="1">
      <c r="A992" s="50"/>
      <c r="B992" s="50"/>
    </row>
    <row r="993" ht="13.5" customHeight="1">
      <c r="A993" s="50"/>
      <c r="B993" s="50"/>
    </row>
    <row r="994" ht="13.5" customHeight="1">
      <c r="A994" s="50"/>
      <c r="B994" s="50"/>
    </row>
    <row r="995" ht="13.5" customHeight="1">
      <c r="A995" s="50"/>
      <c r="B995" s="50"/>
    </row>
    <row r="996" ht="13.5" customHeight="1">
      <c r="A996" s="50"/>
      <c r="B996" s="50"/>
    </row>
    <row r="997" ht="13.5" customHeight="1">
      <c r="A997" s="50"/>
      <c r="B997" s="50"/>
    </row>
    <row r="998" ht="13.5" customHeight="1">
      <c r="A998" s="50"/>
      <c r="B998" s="50"/>
    </row>
    <row r="999" ht="13.5" customHeight="1">
      <c r="A999" s="50"/>
      <c r="B999" s="50"/>
    </row>
    <row r="1000" ht="13.5" customHeight="1">
      <c r="A1000" s="50"/>
      <c r="B1000" s="50"/>
    </row>
  </sheetData>
  <mergeCells count="3">
    <mergeCell ref="A1:A2"/>
    <mergeCell ref="B1:B2"/>
    <mergeCell ref="C1:C2"/>
  </mergeCells>
  <conditionalFormatting sqref="D3:D272">
    <cfRule type="cellIs" dxfId="1" priority="1" operator="lessThan">
      <formula>$X$3</formula>
    </cfRule>
  </conditionalFormatting>
  <conditionalFormatting sqref="D3:D272">
    <cfRule type="cellIs" dxfId="0" priority="2" operator="greaterThan">
      <formula>$X$4</formula>
    </cfRule>
  </conditionalFormatting>
  <conditionalFormatting sqref="D3:K272">
    <cfRule type="containsBlanks" dxfId="2" priority="3">
      <formula>LEN(TRIM(D3))=0</formula>
    </cfRule>
  </conditionalFormatting>
  <conditionalFormatting sqref="E3:E272">
    <cfRule type="cellIs" dxfId="1" priority="4" operator="lessThan">
      <formula>$Y$3</formula>
    </cfRule>
  </conditionalFormatting>
  <conditionalFormatting sqref="E3:E272">
    <cfRule type="cellIs" dxfId="0" priority="5" operator="greaterThan">
      <formula>$Y$4</formula>
    </cfRule>
  </conditionalFormatting>
  <conditionalFormatting sqref="F3:F272">
    <cfRule type="cellIs" dxfId="1" priority="6" operator="lessThan">
      <formula>$Z$3</formula>
    </cfRule>
  </conditionalFormatting>
  <conditionalFormatting sqref="F3:F272">
    <cfRule type="cellIs" dxfId="0" priority="7" operator="greaterThan">
      <formula>$Z$4</formula>
    </cfRule>
  </conditionalFormatting>
  <conditionalFormatting sqref="G3:G272">
    <cfRule type="cellIs" dxfId="1" priority="8" operator="lessThan">
      <formula>$AA$3</formula>
    </cfRule>
  </conditionalFormatting>
  <conditionalFormatting sqref="G3:G272">
    <cfRule type="cellIs" dxfId="0" priority="9" operator="greaterThan">
      <formula>$AA$4</formula>
    </cfRule>
  </conditionalFormatting>
  <conditionalFormatting sqref="H3:H272">
    <cfRule type="cellIs" dxfId="1" priority="10" operator="lessThan">
      <formula>$AB$3</formula>
    </cfRule>
  </conditionalFormatting>
  <conditionalFormatting sqref="H3:H272">
    <cfRule type="cellIs" dxfId="0" priority="11" operator="greaterThan">
      <formula>$AB$4</formula>
    </cfRule>
  </conditionalFormatting>
  <conditionalFormatting sqref="I3:I272">
    <cfRule type="cellIs" dxfId="1" priority="12" operator="greaterThan">
      <formula>$AC$4</formula>
    </cfRule>
  </conditionalFormatting>
  <conditionalFormatting sqref="I3:I272">
    <cfRule type="cellIs" dxfId="0" priority="13" operator="lessThan">
      <formula>$AC$3</formula>
    </cfRule>
  </conditionalFormatting>
  <conditionalFormatting sqref="J3:J272">
    <cfRule type="cellIs" dxfId="1" priority="14" operator="lessThan">
      <formula>$AD$3</formula>
    </cfRule>
  </conditionalFormatting>
  <conditionalFormatting sqref="J3:J272">
    <cfRule type="cellIs" dxfId="0" priority="15" operator="greaterThan">
      <formula>$AD$4</formula>
    </cfRule>
  </conditionalFormatting>
  <conditionalFormatting sqref="K3:K272">
    <cfRule type="cellIs" dxfId="0" priority="16" operator="greaterThan">
      <formula>$AE$4</formula>
    </cfRule>
  </conditionalFormatting>
  <conditionalFormatting sqref="K3:K272">
    <cfRule type="cellIs" dxfId="1" priority="17" operator="lessThan">
      <formula>$AE$3</formula>
    </cfRule>
  </conditionalFormatting>
  <dataValidations>
    <dataValidation type="decimal" allowBlank="1" showErrorMessage="1" sqref="E269:K269">
      <formula1>0.0</formula1>
      <formula2>100000.0</formula2>
    </dataValidation>
    <dataValidation type="decimal" allowBlank="1" showInputMessage="1" showErrorMessage="1" prompt="入力エラー - この欄に数値以外は入力出来ません。" sqref="D3:K268 D269 D270:K272">
      <formula1>0.0</formula1>
      <formula2>100000.0</formula2>
    </dataValidation>
  </dataValidations>
  <printOptions/>
  <pageMargins bottom="1.0" footer="0.0" header="0.0" left="0.64" right="0.62" top="1.0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2005-11-15T12:06:24Z</dcterms:created>
  <dc:creator>埼玉県教育委員会</dc:creator>
</cp:coreProperties>
</file>